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PD2 2020102\2020102 ANEXOS\"/>
    </mc:Choice>
  </mc:AlternateContent>
  <bookViews>
    <workbookView xWindow="0" yWindow="0" windowWidth="20490" windowHeight="7650" firstSheet="1" activeTab="2"/>
  </bookViews>
  <sheets>
    <sheet name="Localización" sheetId="13" r:id="rId1"/>
    <sheet name="Procedimiento Brown and Gibson" sheetId="14" r:id="rId2"/>
    <sheet name="Requerimientos de equipos" sheetId="6" r:id="rId3"/>
    <sheet name="Método SLP" sheetId="8" r:id="rId4"/>
    <sheet name="Requerimiento de espacios" sheetId="7" r:id="rId5"/>
    <sheet name="Evaluación de adyacencia" sheetId="9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4" l="1"/>
  <c r="C2" i="14"/>
  <c r="E2" i="14"/>
  <c r="D29" i="14" s="1"/>
  <c r="E36" i="14" s="1"/>
  <c r="G2" i="14"/>
  <c r="E19" i="14" s="1"/>
  <c r="A3" i="14"/>
  <c r="C3" i="14"/>
  <c r="E3" i="14"/>
  <c r="A4" i="14"/>
  <c r="D14" i="14" s="1"/>
  <c r="E4" i="14"/>
  <c r="A5" i="14"/>
  <c r="A6" i="14"/>
  <c r="B9" i="14"/>
  <c r="E11" i="14"/>
  <c r="F11" i="14"/>
  <c r="D12" i="14"/>
  <c r="E12" i="14"/>
  <c r="G12" i="14" s="1"/>
  <c r="E53" i="14" s="1"/>
  <c r="F12" i="14"/>
  <c r="D13" i="14"/>
  <c r="E13" i="14"/>
  <c r="G13" i="14" s="1"/>
  <c r="E54" i="14" s="1"/>
  <c r="F13" i="14"/>
  <c r="E14" i="14"/>
  <c r="G14" i="14" s="1"/>
  <c r="E55" i="14" s="1"/>
  <c r="F14" i="14"/>
  <c r="D15" i="14"/>
  <c r="E15" i="14"/>
  <c r="G15" i="14" s="1"/>
  <c r="E56" i="14" s="1"/>
  <c r="F15" i="14"/>
  <c r="D20" i="14"/>
  <c r="D38" i="14" s="1"/>
  <c r="D46" i="14" s="1"/>
  <c r="D53" i="14" s="1"/>
  <c r="D60" i="14" s="1"/>
  <c r="E20" i="14"/>
  <c r="F20" i="14"/>
  <c r="D21" i="14"/>
  <c r="D39" i="14" s="1"/>
  <c r="D47" i="14" s="1"/>
  <c r="D54" i="14" s="1"/>
  <c r="D61" i="14" s="1"/>
  <c r="E21" i="14"/>
  <c r="F21" i="14"/>
  <c r="D22" i="14"/>
  <c r="D40" i="14" s="1"/>
  <c r="D48" i="14" s="1"/>
  <c r="D55" i="14" s="1"/>
  <c r="D62" i="14" s="1"/>
  <c r="E22" i="14"/>
  <c r="F22" i="14"/>
  <c r="D23" i="14"/>
  <c r="D41" i="14" s="1"/>
  <c r="D49" i="14" s="1"/>
  <c r="D56" i="14" s="1"/>
  <c r="D63" i="14" s="1"/>
  <c r="E23" i="14"/>
  <c r="F23" i="14"/>
  <c r="F24" i="14"/>
  <c r="G20" i="14" s="1"/>
  <c r="F53" i="14" s="1"/>
  <c r="E29" i="14"/>
  <c r="D30" i="14"/>
  <c r="J36" i="14" s="1"/>
  <c r="E30" i="14"/>
  <c r="E32" i="14" s="1"/>
  <c r="D31" i="14"/>
  <c r="E31" i="14"/>
  <c r="O36" i="14"/>
  <c r="E38" i="14"/>
  <c r="H38" i="14" s="1"/>
  <c r="J38" i="14"/>
  <c r="M38" i="14"/>
  <c r="O38" i="14"/>
  <c r="R38" i="14"/>
  <c r="E39" i="14"/>
  <c r="H39" i="14"/>
  <c r="J39" i="14"/>
  <c r="M39" i="14"/>
  <c r="O39" i="14"/>
  <c r="R39" i="14" s="1"/>
  <c r="E40" i="14"/>
  <c r="H40" i="14" s="1"/>
  <c r="J40" i="14"/>
  <c r="M40" i="14"/>
  <c r="O40" i="14"/>
  <c r="R40" i="14"/>
  <c r="E41" i="14"/>
  <c r="H41" i="14"/>
  <c r="J41" i="14"/>
  <c r="M41" i="14"/>
  <c r="O41" i="14"/>
  <c r="R41" i="14" s="1"/>
  <c r="D16" i="13"/>
  <c r="E16" i="13"/>
  <c r="C17" i="13"/>
  <c r="C18" i="13"/>
  <c r="C19" i="13"/>
  <c r="C20" i="13"/>
  <c r="C21" i="13"/>
  <c r="C26" i="13"/>
  <c r="C27" i="13"/>
  <c r="C28" i="13"/>
  <c r="C29" i="13"/>
  <c r="C30" i="13"/>
  <c r="C34" i="13"/>
  <c r="C35" i="13"/>
  <c r="C36" i="13"/>
  <c r="D37" i="13"/>
  <c r="D40" i="13"/>
  <c r="G40" i="13"/>
  <c r="J40" i="13"/>
  <c r="C42" i="13"/>
  <c r="C43" i="13"/>
  <c r="C44" i="13"/>
  <c r="C45" i="13"/>
  <c r="I40" i="14" l="1"/>
  <c r="E48" i="14" s="1"/>
  <c r="R42" i="14"/>
  <c r="S39" i="14"/>
  <c r="G47" i="14" s="1"/>
  <c r="H42" i="14"/>
  <c r="G22" i="14"/>
  <c r="F55" i="14" s="1"/>
  <c r="G23" i="14"/>
  <c r="F56" i="14" s="1"/>
  <c r="G21" i="14"/>
  <c r="F54" i="14" s="1"/>
  <c r="M42" i="14"/>
  <c r="N41" i="14" l="1"/>
  <c r="F49" i="14" s="1"/>
  <c r="N39" i="14"/>
  <c r="F47" i="14" s="1"/>
  <c r="I39" i="14"/>
  <c r="E47" i="14" s="1"/>
  <c r="I41" i="14"/>
  <c r="E49" i="14" s="1"/>
  <c r="H49" i="14" s="1"/>
  <c r="G56" i="14" s="1"/>
  <c r="E63" i="14" s="1"/>
  <c r="S38" i="14"/>
  <c r="S40" i="14"/>
  <c r="G48" i="14" s="1"/>
  <c r="I38" i="14"/>
  <c r="N40" i="14"/>
  <c r="F48" i="14" s="1"/>
  <c r="H48" i="14" s="1"/>
  <c r="G55" i="14" s="1"/>
  <c r="E62" i="14" s="1"/>
  <c r="N38" i="14"/>
  <c r="S41" i="14"/>
  <c r="G49" i="14" s="1"/>
  <c r="N42" i="14" l="1"/>
  <c r="F46" i="14"/>
  <c r="S42" i="14"/>
  <c r="G46" i="14"/>
  <c r="E46" i="14"/>
  <c r="I42" i="14"/>
  <c r="H47" i="14"/>
  <c r="G54" i="14" s="1"/>
  <c r="E61" i="14" s="1"/>
  <c r="H46" i="14" l="1"/>
  <c r="G53" i="14" s="1"/>
  <c r="E60" i="14" s="1"/>
  <c r="E65" i="14" s="1"/>
  <c r="D65" i="14" s="1"/>
  <c r="D50" i="13" s="1"/>
  <c r="AH71" i="9" l="1"/>
  <c r="AF71" i="9"/>
  <c r="AD71" i="9"/>
  <c r="AH69" i="9"/>
  <c r="AF69" i="9"/>
  <c r="AA69" i="9"/>
  <c r="AD69" i="9"/>
  <c r="H26" i="7" l="1"/>
  <c r="G22" i="7"/>
  <c r="H22" i="7" s="1"/>
  <c r="G23" i="7"/>
  <c r="H23" i="7" s="1"/>
  <c r="G24" i="7"/>
  <c r="H24" i="7" s="1"/>
  <c r="G25" i="7"/>
  <c r="H25" i="7" s="1"/>
  <c r="G8" i="7"/>
  <c r="H8" i="7" s="1"/>
  <c r="F23" i="7"/>
  <c r="F24" i="7"/>
  <c r="F25" i="7"/>
  <c r="F22" i="7"/>
  <c r="F8" i="7"/>
  <c r="D8" i="7"/>
  <c r="C8" i="7"/>
  <c r="D23" i="7"/>
  <c r="D24" i="7"/>
  <c r="D25" i="7"/>
  <c r="D22" i="7"/>
  <c r="D9" i="7"/>
  <c r="F9" i="7" s="1"/>
  <c r="G9" i="7" s="1"/>
  <c r="H9" i="7" s="1"/>
  <c r="D10" i="7"/>
  <c r="F10" i="7" s="1"/>
  <c r="G10" i="7" s="1"/>
  <c r="H10" i="7" s="1"/>
  <c r="C10" i="7"/>
  <c r="C25" i="7"/>
  <c r="C23" i="7"/>
  <c r="C22" i="7"/>
  <c r="C24" i="7"/>
  <c r="C33" i="7"/>
  <c r="D33" i="7" s="1"/>
  <c r="F33" i="7" s="1"/>
  <c r="G33" i="7" s="1"/>
  <c r="H33" i="7" s="1"/>
  <c r="C104" i="6"/>
  <c r="C34" i="7" s="1"/>
  <c r="D34" i="7" s="1"/>
  <c r="F34" i="7" s="1"/>
  <c r="G34" i="7" s="1"/>
  <c r="H34" i="7" s="1"/>
  <c r="C103" i="6"/>
  <c r="C93" i="6"/>
  <c r="C29" i="7" s="1"/>
  <c r="D29" i="7" s="1"/>
  <c r="F29" i="7" s="1"/>
  <c r="G29" i="7" s="1"/>
  <c r="H29" i="7" s="1"/>
  <c r="H30" i="7" s="1"/>
  <c r="C19" i="7"/>
  <c r="D19" i="7" s="1"/>
  <c r="F19" i="7" s="1"/>
  <c r="G19" i="7" s="1"/>
  <c r="H19" i="7" s="1"/>
  <c r="C79" i="6"/>
  <c r="D76" i="6"/>
  <c r="D69" i="6"/>
  <c r="C15" i="7" s="1"/>
  <c r="D15" i="7" s="1"/>
  <c r="F15" i="7" s="1"/>
  <c r="G15" i="7" s="1"/>
  <c r="H15" i="7" s="1"/>
  <c r="D67" i="6"/>
  <c r="C14" i="7" s="1"/>
  <c r="D14" i="7" s="1"/>
  <c r="F14" i="7" s="1"/>
  <c r="G14" i="7" s="1"/>
  <c r="H14" i="7" s="1"/>
  <c r="D66" i="6"/>
  <c r="C13" i="7" s="1"/>
  <c r="D13" i="7" s="1"/>
  <c r="F13" i="7" s="1"/>
  <c r="G13" i="7" s="1"/>
  <c r="H13" i="7" s="1"/>
  <c r="AV36" i="6"/>
  <c r="C3" i="7"/>
  <c r="D3" i="7" s="1"/>
  <c r="F3" i="7" s="1"/>
  <c r="G3" i="7" s="1"/>
  <c r="H3" i="7" s="1"/>
  <c r="AE69" i="8"/>
  <c r="S72" i="8"/>
  <c r="AR70" i="8"/>
  <c r="G86" i="6"/>
  <c r="G88" i="6" s="1"/>
  <c r="E2" i="6"/>
  <c r="O4" i="8"/>
  <c r="O5" i="8"/>
  <c r="O6" i="8"/>
  <c r="O7" i="8"/>
  <c r="O8" i="8"/>
  <c r="O3" i="8"/>
  <c r="H16" i="7" l="1"/>
  <c r="H35" i="7"/>
  <c r="G85" i="6"/>
  <c r="G84" i="6"/>
  <c r="G83" i="6"/>
  <c r="D83" i="6"/>
  <c r="B82" i="6"/>
  <c r="E76" i="6"/>
  <c r="F76" i="6" s="1"/>
  <c r="C18" i="7" s="1"/>
  <c r="D18" i="7" s="1"/>
  <c r="F18" i="7" s="1"/>
  <c r="G18" i="7" s="1"/>
  <c r="H18" i="7" s="1"/>
  <c r="H20" i="7" s="1"/>
  <c r="AF36" i="6"/>
  <c r="AF37" i="6" s="1"/>
  <c r="C7" i="7" s="1"/>
  <c r="D7" i="7" s="1"/>
  <c r="F7" i="7" s="1"/>
  <c r="G7" i="7" s="1"/>
  <c r="H7" i="7" s="1"/>
  <c r="Y42" i="6"/>
  <c r="S41" i="6"/>
  <c r="S42" i="6" s="1"/>
  <c r="C6" i="7" s="1"/>
  <c r="D6" i="7" s="1"/>
  <c r="F6" i="7" s="1"/>
  <c r="G6" i="7" s="1"/>
  <c r="H6" i="7" s="1"/>
  <c r="L41" i="6"/>
  <c r="L42" i="6" s="1"/>
  <c r="C5" i="7" s="1"/>
  <c r="D5" i="7" s="1"/>
  <c r="F5" i="7" s="1"/>
  <c r="G5" i="7" s="1"/>
  <c r="H5" i="7" s="1"/>
  <c r="F36" i="6"/>
  <c r="C4" i="7" s="1"/>
  <c r="D4" i="7" s="1"/>
  <c r="F4" i="7" s="1"/>
  <c r="G4" i="7" s="1"/>
  <c r="H4" i="7" s="1"/>
  <c r="F37" i="6"/>
  <c r="C37" i="6"/>
  <c r="B24" i="6"/>
  <c r="F13" i="6"/>
  <c r="D12" i="6"/>
  <c r="E12" i="6" s="1"/>
  <c r="D7" i="6"/>
  <c r="E7" i="6" s="1"/>
  <c r="B19" i="6" s="1"/>
  <c r="D13" i="6"/>
  <c r="E13" i="6" s="1"/>
  <c r="B25" i="6" s="1"/>
  <c r="F12" i="6"/>
  <c r="F11" i="6"/>
  <c r="D11" i="6"/>
  <c r="E11" i="6" s="1"/>
  <c r="F10" i="6"/>
  <c r="D10" i="6"/>
  <c r="F9" i="6"/>
  <c r="B21" i="6" s="1"/>
  <c r="D9" i="6"/>
  <c r="E9" i="6" s="1"/>
  <c r="E10" i="6"/>
  <c r="B22" i="6" s="1"/>
  <c r="AN33" i="6" s="1"/>
  <c r="F8" i="6"/>
  <c r="B20" i="6" s="1"/>
  <c r="D8" i="6"/>
  <c r="E8" i="6" s="1"/>
  <c r="F7" i="6"/>
  <c r="F6" i="6"/>
  <c r="D6" i="6"/>
  <c r="E6" i="6" s="1"/>
  <c r="B18" i="6" s="1"/>
  <c r="F15" i="6" l="1"/>
  <c r="H11" i="7"/>
  <c r="H37" i="7"/>
  <c r="B23" i="6"/>
</calcChain>
</file>

<file path=xl/sharedStrings.xml><?xml version="1.0" encoding="utf-8"?>
<sst xmlns="http://schemas.openxmlformats.org/spreadsheetml/2006/main" count="762" uniqueCount="263">
  <si>
    <t>Cantidades</t>
  </si>
  <si>
    <t>Cantidad</t>
  </si>
  <si>
    <t xml:space="preserve">Área de almacenamiento producto final </t>
  </si>
  <si>
    <t xml:space="preserve">Materia prima para hacer un jabon </t>
  </si>
  <si>
    <t xml:space="preserve"> </t>
  </si>
  <si>
    <t xml:space="preserve"> glicerina</t>
  </si>
  <si>
    <t>Peso gr</t>
  </si>
  <si>
    <t xml:space="preserve"> ricino</t>
  </si>
  <si>
    <t xml:space="preserve"> linaza</t>
  </si>
  <si>
    <t xml:space="preserve"> café</t>
  </si>
  <si>
    <t xml:space="preserve"> manteca karité</t>
  </si>
  <si>
    <t xml:space="preserve"> manteca cacao</t>
  </si>
  <si>
    <t xml:space="preserve"> aceite de jojoba</t>
  </si>
  <si>
    <t xml:space="preserve">Volumen </t>
  </si>
  <si>
    <t>0,05 L</t>
  </si>
  <si>
    <t>X</t>
  </si>
  <si>
    <t>0,0083 L</t>
  </si>
  <si>
    <t>10 gr</t>
  </si>
  <si>
    <t>100 gr</t>
  </si>
  <si>
    <t>3 gr</t>
  </si>
  <si>
    <t>4 gr</t>
  </si>
  <si>
    <t>3gr</t>
  </si>
  <si>
    <t>0,0025 L</t>
  </si>
  <si>
    <t>0,005 L</t>
  </si>
  <si>
    <t>0,015 L</t>
  </si>
  <si>
    <t>0,0003125 L</t>
  </si>
  <si>
    <t>Litros</t>
  </si>
  <si>
    <t>altura</t>
  </si>
  <si>
    <t>ancho</t>
  </si>
  <si>
    <t>cm</t>
  </si>
  <si>
    <t>largo</t>
  </si>
  <si>
    <t>TOTAL</t>
  </si>
  <si>
    <t>Azúcar</t>
  </si>
  <si>
    <t>Total</t>
  </si>
  <si>
    <t>Área de almacenamiento Materia Prima.</t>
  </si>
  <si>
    <t>Borra de café</t>
  </si>
  <si>
    <t xml:space="preserve">Azúcar </t>
  </si>
  <si>
    <t xml:space="preserve">Aceite de ricino </t>
  </si>
  <si>
    <t>Aceite de linaza</t>
  </si>
  <si>
    <t>Manteca de cacao</t>
  </si>
  <si>
    <t xml:space="preserve">Manteca Karité </t>
  </si>
  <si>
    <t>Aceite de jojoba</t>
  </si>
  <si>
    <t>Jabones exfoliantes borra de café</t>
  </si>
  <si>
    <t xml:space="preserve">Peso </t>
  </si>
  <si>
    <t>Volumen</t>
  </si>
  <si>
    <t>Gramos</t>
  </si>
  <si>
    <t>Kilos</t>
  </si>
  <si>
    <t>Glicerina</t>
  </si>
  <si>
    <t>0,1875 gr</t>
  </si>
  <si>
    <t>Diaria</t>
  </si>
  <si>
    <t>almacenamiento 2 dias</t>
  </si>
  <si>
    <t>Cantidades a Almacenar para capacidad area de almacenamiento</t>
  </si>
  <si>
    <t>kilos</t>
  </si>
  <si>
    <t>litros</t>
  </si>
  <si>
    <t>Tanque 250 litros</t>
  </si>
  <si>
    <t>Áre de calentamiento</t>
  </si>
  <si>
    <t>1 marmita de calentamiento fuego indirecto</t>
  </si>
  <si>
    <t xml:space="preserve">1 marmita para la matenca de cacao y la karité </t>
  </si>
  <si>
    <t>1 horno para la borra de café</t>
  </si>
  <si>
    <t>bombas de trasiego</t>
  </si>
  <si>
    <t xml:space="preserve">Área de moldes </t>
  </si>
  <si>
    <t>1 mesa de acero para colocar los moldes</t>
  </si>
  <si>
    <t>moldes</t>
  </si>
  <si>
    <t>estantes para almacenamiento temporal</t>
  </si>
  <si>
    <t xml:space="preserve">Área de empaquetado </t>
  </si>
  <si>
    <t>mesa para empacar los jabones</t>
  </si>
  <si>
    <t xml:space="preserve">estantes </t>
  </si>
  <si>
    <t>Medidas</t>
  </si>
  <si>
    <t>60 cms</t>
  </si>
  <si>
    <t>diametro</t>
  </si>
  <si>
    <t>31 cm</t>
  </si>
  <si>
    <t>x2</t>
  </si>
  <si>
    <t xml:space="preserve">Área </t>
  </si>
  <si>
    <t>cm2</t>
  </si>
  <si>
    <t xml:space="preserve">6 bultos 50 kg </t>
  </si>
  <si>
    <t>medidas</t>
  </si>
  <si>
    <t>78 (largo) x 54(ancho)x 15( espesor)</t>
  </si>
  <si>
    <t xml:space="preserve">10 kg </t>
  </si>
  <si>
    <t>Área</t>
  </si>
  <si>
    <t>m2</t>
  </si>
  <si>
    <t>Aceite de ricino</t>
  </si>
  <si>
    <t>A</t>
  </si>
  <si>
    <t>B</t>
  </si>
  <si>
    <t>C</t>
  </si>
  <si>
    <t>D</t>
  </si>
  <si>
    <t>Manteca Karité</t>
  </si>
  <si>
    <t xml:space="preserve">Aceite de jojoba </t>
  </si>
  <si>
    <t>40 cm(altura) * 36.5 cm (diametro)*33.5 cm (diametro pequeño</t>
  </si>
  <si>
    <t xml:space="preserve">Glicerina </t>
  </si>
  <si>
    <t xml:space="preserve">Estanteria </t>
  </si>
  <si>
    <t xml:space="preserve">Alto </t>
  </si>
  <si>
    <t>2m</t>
  </si>
  <si>
    <t xml:space="preserve">Ancho </t>
  </si>
  <si>
    <t>52 cm</t>
  </si>
  <si>
    <t>Largo</t>
  </si>
  <si>
    <t>4.4 m</t>
  </si>
  <si>
    <t xml:space="preserve">para almacenar 510 paquetes </t>
  </si>
  <si>
    <t>80cm (largo)*93cm(ancho)*85cm(alto)</t>
  </si>
  <si>
    <t>39 ,2 cm (largo)* 55.5 cm (ancho) * 28.2 cm (alto)</t>
  </si>
  <si>
    <t>Cada horno procesa 5 kg y se requieren de procesar 14,564 kg de borra de café por lo que se adquiriran 3 hornos</t>
  </si>
  <si>
    <t>1 horno tiene medidas de 60 cm (largo)*47,2 cm(ancho)*59cm (alto)</t>
  </si>
  <si>
    <t>medida bandeja 28.9 cm(largo)*16.7cm(ancho)</t>
  </si>
  <si>
    <t xml:space="preserve">ancho </t>
  </si>
  <si>
    <t>2 mesas de 100</t>
  </si>
  <si>
    <t>200 cm (alto)*70cm (ancho)*190cm (largo)</t>
  </si>
  <si>
    <t xml:space="preserve">Area jabón </t>
  </si>
  <si>
    <t>sección destinada para el papel</t>
  </si>
  <si>
    <t>6*6</t>
  </si>
  <si>
    <t xml:space="preserve">Volumen jabon </t>
  </si>
  <si>
    <t>CAJAS QUE PUEDEN GUARDAR 216 JABONES CADA UNA</t>
  </si>
  <si>
    <t>alto</t>
  </si>
  <si>
    <t>Total de cajas</t>
  </si>
  <si>
    <t>Se tiene planeado que el área de almacenamiento de producto final tenga la capacidad de almacenar una semana de producción y que durante esa semana se vaya despachando y/o vendiendo dicha producción.</t>
  </si>
  <si>
    <t>2 metros (alto)* 72 cm(ancho)*252cm (largo)</t>
  </si>
  <si>
    <t xml:space="preserve">Área de administración </t>
  </si>
  <si>
    <t xml:space="preserve">1 escritorio </t>
  </si>
  <si>
    <t xml:space="preserve">Departamento </t>
  </si>
  <si>
    <t xml:space="preserve">Almacenamiento Materia Prima </t>
  </si>
  <si>
    <t xml:space="preserve">Área de calentamiento </t>
  </si>
  <si>
    <t>Área de empaquetado</t>
  </si>
  <si>
    <t xml:space="preserve">Almacenamiento Producto Final </t>
  </si>
  <si>
    <t xml:space="preserve">Administración </t>
  </si>
  <si>
    <t>Código</t>
  </si>
  <si>
    <t xml:space="preserve">Relación </t>
  </si>
  <si>
    <t>E</t>
  </si>
  <si>
    <t>I</t>
  </si>
  <si>
    <t>O</t>
  </si>
  <si>
    <t>U</t>
  </si>
  <si>
    <t>Absolutamente importante</t>
  </si>
  <si>
    <t>Especialmente importante</t>
  </si>
  <si>
    <t>Importante</t>
  </si>
  <si>
    <t>Ordinaria</t>
  </si>
  <si>
    <t>Sin importancia</t>
  </si>
  <si>
    <t xml:space="preserve">Rechazable </t>
  </si>
  <si>
    <t xml:space="preserve">Valor </t>
  </si>
  <si>
    <t>-</t>
  </si>
  <si>
    <t>M</t>
  </si>
  <si>
    <t>RESUMEN</t>
  </si>
  <si>
    <t>TCR</t>
  </si>
  <si>
    <t>Orden de posicionamiento</t>
  </si>
  <si>
    <t>Área de moldes</t>
  </si>
  <si>
    <t>Área de calentamiento</t>
  </si>
  <si>
    <t>Almacenamiento Producto final</t>
  </si>
  <si>
    <t>Almacenamiento Materia Prima</t>
  </si>
  <si>
    <t>MP</t>
  </si>
  <si>
    <t>PF</t>
  </si>
  <si>
    <t>Par de departamentos</t>
  </si>
  <si>
    <t xml:space="preserve">Ratio </t>
  </si>
  <si>
    <t>Valor Ratio</t>
  </si>
  <si>
    <t>Tipo de adyacencia</t>
  </si>
  <si>
    <t>Valor</t>
  </si>
  <si>
    <t>(M-C)</t>
  </si>
  <si>
    <t>(M-E)</t>
  </si>
  <si>
    <t>(C-E)</t>
  </si>
  <si>
    <t>Parcial</t>
  </si>
  <si>
    <t>(MP-C)</t>
  </si>
  <si>
    <t>(MP-M)</t>
  </si>
  <si>
    <t>(E-PF)</t>
  </si>
  <si>
    <t>(M-PF)</t>
  </si>
  <si>
    <t>(PF-A)</t>
  </si>
  <si>
    <t>(E-A)</t>
  </si>
  <si>
    <t>(PF-E)</t>
  </si>
  <si>
    <t>(PF-M)</t>
  </si>
  <si>
    <t>(PF-C)</t>
  </si>
  <si>
    <t>(A-PF)</t>
  </si>
  <si>
    <t>Superficie Estática</t>
  </si>
  <si>
    <t xml:space="preserve">Número de lados accesibles </t>
  </si>
  <si>
    <t>Superficie Gravitación</t>
  </si>
  <si>
    <t>Superficie de evolución</t>
  </si>
  <si>
    <t>Superficie total</t>
  </si>
  <si>
    <t>Caneca Plástica capacidad 60 litros</t>
  </si>
  <si>
    <t>Área (m2)</t>
  </si>
  <si>
    <t xml:space="preserve">Espacio bultos de azúcar </t>
  </si>
  <si>
    <t>Tanque capacidad 250 litros</t>
  </si>
  <si>
    <t>Tanque capacidad 500 litros</t>
  </si>
  <si>
    <t>Tanque capacidad 25 litros</t>
  </si>
  <si>
    <t>M2</t>
  </si>
  <si>
    <t>Estanteria glicerina</t>
  </si>
  <si>
    <t>Balanza</t>
  </si>
  <si>
    <t xml:space="preserve">Marmita a gas 150 litros con agitador </t>
  </si>
  <si>
    <t xml:space="preserve">Baño María precisión de 28 litros </t>
  </si>
  <si>
    <t>Horno 4 bandejas</t>
  </si>
  <si>
    <t xml:space="preserve">Mesa de acero </t>
  </si>
  <si>
    <t>Area</t>
  </si>
  <si>
    <t>Estantes para almacenamiento temporal</t>
  </si>
  <si>
    <t>Estantería</t>
  </si>
  <si>
    <t xml:space="preserve">3 sillas </t>
  </si>
  <si>
    <t>73 cm (altura)*120cm(ancho)* 60cm (largo)</t>
  </si>
  <si>
    <t>46,5 cm(ancho)*38cm (largo)*98cm(altura)</t>
  </si>
  <si>
    <t>area</t>
  </si>
  <si>
    <t>Silla</t>
  </si>
  <si>
    <t>Mesa</t>
  </si>
  <si>
    <t>3,5 m (Largo) * 0,8 (ancho)</t>
  </si>
  <si>
    <t>0,09 (largo)*0,09(ancho)</t>
  </si>
  <si>
    <t>0,72m(largo)*0,57(ancho)*0,45 (alto)</t>
  </si>
  <si>
    <t>sección destinada para el carton grandes</t>
  </si>
  <si>
    <t>sección cajas pequeñas</t>
  </si>
  <si>
    <t>2,34(largo)*1,69(ancho)*2(alto)</t>
  </si>
  <si>
    <t>Bultos</t>
  </si>
  <si>
    <t>2 secciones para los bultos</t>
  </si>
  <si>
    <t>0,6 m(ancho) 1 m(largo)*0,15 espesor</t>
  </si>
  <si>
    <t>Espacio bultos de manteca de cacao</t>
  </si>
  <si>
    <t>K</t>
  </si>
  <si>
    <t>Área total</t>
  </si>
  <si>
    <t>Cada cuadrícula corresponde a 1 m2</t>
  </si>
  <si>
    <t>Área Calentamiento</t>
  </si>
  <si>
    <t>Evaluación de adyacencia</t>
  </si>
  <si>
    <t>Importancia</t>
  </si>
  <si>
    <t>Adyacencia</t>
  </si>
  <si>
    <t>No 1.</t>
  </si>
  <si>
    <t>No.2</t>
  </si>
  <si>
    <t>No.3</t>
  </si>
  <si>
    <t>(Almacenamiento MP-Área de calentamiento)</t>
  </si>
  <si>
    <t>(Almacenamiento MP-Área de moldes)</t>
  </si>
  <si>
    <t>(Almacenamiento MP-Área de empaquetado)</t>
  </si>
  <si>
    <t>(Almacenamiento MP-Administración)</t>
  </si>
  <si>
    <t>(Área de calentamiento-Área de moldes)</t>
  </si>
  <si>
    <t>(Área de calentamiento-Área empaquetado)</t>
  </si>
  <si>
    <t>(Área de calentamiento-Almacenamiento Producto Final)</t>
  </si>
  <si>
    <t>(Área de calentamiento-Administración)</t>
  </si>
  <si>
    <t>(Área de moldes- Área de empaquetado)</t>
  </si>
  <si>
    <t>(Área de moldes- Almacenamiento Producto Final)</t>
  </si>
  <si>
    <t>(Área de moldes-Administración)</t>
  </si>
  <si>
    <t>(Área de empaquetado-Almacenamiento Producto Final)</t>
  </si>
  <si>
    <t>(Almacenamiento MP-Almacenamiento Producto Final)</t>
  </si>
  <si>
    <t>(Área de empaquetado-Administración)</t>
  </si>
  <si>
    <t>(Almacenamiento Producto Final-Administración)</t>
  </si>
  <si>
    <t>Eficiencia</t>
  </si>
  <si>
    <t>Borra de café Javeriana Cali</t>
  </si>
  <si>
    <t xml:space="preserve">La mejor opción es </t>
  </si>
  <si>
    <t>Proveedor</t>
  </si>
  <si>
    <t>Comparación</t>
  </si>
  <si>
    <t>Proveedores</t>
  </si>
  <si>
    <t>índice de preferencia</t>
  </si>
  <si>
    <t>Factor subjetivo</t>
  </si>
  <si>
    <t>Precio</t>
  </si>
  <si>
    <t>Factores objetivos</t>
  </si>
  <si>
    <t>Factores críticos</t>
  </si>
  <si>
    <t xml:space="preserve">Coeficiente K </t>
  </si>
  <si>
    <t>Sur</t>
  </si>
  <si>
    <t>Demanda potencial</t>
  </si>
  <si>
    <t>Oriente</t>
  </si>
  <si>
    <t>Facilidad de transporte</t>
  </si>
  <si>
    <t>Abastecimiento de Borra de café</t>
  </si>
  <si>
    <t>Oeste</t>
  </si>
  <si>
    <t>Costo del terreno (m2)</t>
  </si>
  <si>
    <t xml:space="preserve">Seguridad </t>
  </si>
  <si>
    <t xml:space="preserve">Disponibilidad de Área Industrial </t>
  </si>
  <si>
    <t xml:space="preserve">Norte </t>
  </si>
  <si>
    <t>Factores subjetivos</t>
  </si>
  <si>
    <t>FACTORES CRÍTICOS</t>
  </si>
  <si>
    <t>MPL</t>
  </si>
  <si>
    <t>Factor objetivo</t>
  </si>
  <si>
    <t>Factor crítico</t>
  </si>
  <si>
    <t xml:space="preserve">Tabla resumen </t>
  </si>
  <si>
    <t>FSm</t>
  </si>
  <si>
    <t>Rij</t>
  </si>
  <si>
    <t>Suma</t>
  </si>
  <si>
    <t>índice de importancia</t>
  </si>
  <si>
    <t>Factor Objetivo</t>
  </si>
  <si>
    <t>1/Ci</t>
  </si>
  <si>
    <t>Coeficiente (K)</t>
  </si>
  <si>
    <t>Rotación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</si>
</sst>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\ * #,##0_-;\-&quot;$&quot;\ * #,##0_-;_-&quot;$&quot;\ * &quot;-&quot;_-;_-@_-"/>
    <numFmt numFmtId="41" formatCode="_-* #,##0_-;\-* #,##0_-;_-* &quot;-&quot;_-;_-@_-"/>
    <numFmt numFmtId="164" formatCode="0.000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6"/>
      <color theme="1"/>
      <name val="Times New Roman"/>
      <family val="1"/>
    </font>
    <font>
      <u/>
      <sz val="11"/>
      <color theme="1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1" xfId="0" applyBorder="1"/>
    <xf numFmtId="0" fontId="0" fillId="8" borderId="0" xfId="0" applyFill="1"/>
    <xf numFmtId="0" fontId="3" fillId="8" borderId="1" xfId="0" applyFont="1" applyFill="1" applyBorder="1"/>
    <xf numFmtId="0" fontId="3" fillId="8" borderId="1" xfId="0" applyFont="1" applyFill="1" applyBorder="1" applyAlignment="1">
      <alignment horizontal="center"/>
    </xf>
    <xf numFmtId="0" fontId="4" fillId="8" borderId="1" xfId="0" applyFont="1" applyFill="1" applyBorder="1"/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 vertical="center"/>
    </xf>
    <xf numFmtId="0" fontId="3" fillId="18" borderId="1" xfId="0" applyFont="1" applyFill="1" applyBorder="1"/>
    <xf numFmtId="0" fontId="3" fillId="0" borderId="1" xfId="0" applyFont="1" applyBorder="1"/>
    <xf numFmtId="0" fontId="3" fillId="10" borderId="1" xfId="0" applyFont="1" applyFill="1" applyBorder="1"/>
    <xf numFmtId="0" fontId="3" fillId="17" borderId="1" xfId="0" applyFont="1" applyFill="1" applyBorder="1"/>
    <xf numFmtId="0" fontId="3" fillId="2" borderId="1" xfId="0" applyFont="1" applyFill="1" applyBorder="1"/>
    <xf numFmtId="0" fontId="3" fillId="0" borderId="0" xfId="0" applyFont="1"/>
    <xf numFmtId="0" fontId="3" fillId="0" borderId="10" xfId="0" applyFont="1" applyBorder="1"/>
    <xf numFmtId="42" fontId="3" fillId="0" borderId="0" xfId="2" applyFont="1"/>
    <xf numFmtId="42" fontId="3" fillId="0" borderId="1" xfId="2" applyFont="1" applyBorder="1"/>
    <xf numFmtId="9" fontId="3" fillId="0" borderId="1" xfId="0" applyNumberFormat="1" applyFont="1" applyBorder="1"/>
    <xf numFmtId="0" fontId="3" fillId="16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5" fillId="19" borderId="1" xfId="0" applyFont="1" applyFill="1" applyBorder="1"/>
    <xf numFmtId="0" fontId="3" fillId="0" borderId="1" xfId="0" applyFont="1" applyFill="1" applyBorder="1"/>
    <xf numFmtId="0" fontId="3" fillId="14" borderId="1" xfId="0" applyFont="1" applyFill="1" applyBorder="1"/>
    <xf numFmtId="0" fontId="3" fillId="14" borderId="2" xfId="0" applyFont="1" applyFill="1" applyBorder="1"/>
    <xf numFmtId="0" fontId="3" fillId="0" borderId="38" xfId="0" applyFont="1" applyBorder="1" applyAlignment="1">
      <alignment horizontal="center"/>
    </xf>
    <xf numFmtId="0" fontId="3" fillId="3" borderId="1" xfId="0" applyFont="1" applyFill="1" applyBorder="1"/>
    <xf numFmtId="41" fontId="3" fillId="0" borderId="1" xfId="1" applyFont="1" applyBorder="1"/>
    <xf numFmtId="165" fontId="3" fillId="8" borderId="1" xfId="0" applyNumberFormat="1" applyFont="1" applyFill="1" applyBorder="1"/>
    <xf numFmtId="164" fontId="3" fillId="8" borderId="1" xfId="0" applyNumberFormat="1" applyFont="1" applyFill="1" applyBorder="1"/>
    <xf numFmtId="41" fontId="3" fillId="0" borderId="1" xfId="1" applyNumberFormat="1" applyFont="1" applyBorder="1"/>
    <xf numFmtId="0" fontId="3" fillId="3" borderId="15" xfId="0" applyFont="1" applyFill="1" applyBorder="1"/>
    <xf numFmtId="164" fontId="3" fillId="0" borderId="0" xfId="0" applyNumberFormat="1" applyFont="1"/>
    <xf numFmtId="0" fontId="3" fillId="3" borderId="0" xfId="0" applyFont="1" applyFill="1" applyBorder="1"/>
    <xf numFmtId="0" fontId="3" fillId="8" borderId="0" xfId="0" applyFont="1" applyFill="1"/>
    <xf numFmtId="0" fontId="3" fillId="13" borderId="0" xfId="0" applyFont="1" applyFill="1"/>
    <xf numFmtId="41" fontId="3" fillId="8" borderId="1" xfId="0" applyNumberFormat="1" applyFont="1" applyFill="1" applyBorder="1"/>
    <xf numFmtId="1" fontId="3" fillId="8" borderId="1" xfId="0" applyNumberFormat="1" applyFont="1" applyFill="1" applyBorder="1"/>
    <xf numFmtId="41" fontId="3" fillId="8" borderId="0" xfId="1" applyFont="1" applyFill="1"/>
    <xf numFmtId="0" fontId="3" fillId="8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6" borderId="0" xfId="0" applyFont="1" applyFill="1"/>
    <xf numFmtId="1" fontId="3" fillId="6" borderId="0" xfId="0" applyNumberFormat="1" applyFont="1" applyFill="1"/>
    <xf numFmtId="0" fontId="3" fillId="9" borderId="0" xfId="0" applyFont="1" applyFill="1"/>
    <xf numFmtId="1" fontId="3" fillId="0" borderId="0" xfId="0" applyNumberFormat="1" applyFont="1"/>
    <xf numFmtId="0" fontId="3" fillId="11" borderId="0" xfId="0" applyFont="1" applyFill="1"/>
    <xf numFmtId="0" fontId="3" fillId="0" borderId="0" xfId="0" applyFont="1" applyAlignment="1">
      <alignment horizontal="center" vertical="center" wrapText="1"/>
    </xf>
    <xf numFmtId="0" fontId="3" fillId="0" borderId="19" xfId="0" applyFont="1" applyBorder="1"/>
    <xf numFmtId="0" fontId="3" fillId="0" borderId="0" xfId="0" applyFont="1" applyFill="1" applyBorder="1"/>
    <xf numFmtId="0" fontId="3" fillId="10" borderId="21" xfId="0" applyFont="1" applyFill="1" applyBorder="1"/>
    <xf numFmtId="0" fontId="3" fillId="0" borderId="0" xfId="0" applyFont="1" applyBorder="1"/>
    <xf numFmtId="41" fontId="3" fillId="10" borderId="21" xfId="0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3" xfId="0" applyFont="1" applyBorder="1"/>
    <xf numFmtId="41" fontId="3" fillId="10" borderId="24" xfId="0" applyNumberFormat="1" applyFont="1" applyFill="1" applyBorder="1"/>
    <xf numFmtId="0" fontId="3" fillId="5" borderId="0" xfId="0" applyFont="1" applyFill="1"/>
    <xf numFmtId="0" fontId="3" fillId="5" borderId="20" xfId="0" applyFont="1" applyFill="1" applyBorder="1"/>
    <xf numFmtId="0" fontId="3" fillId="5" borderId="0" xfId="0" applyFont="1" applyFill="1" applyBorder="1"/>
    <xf numFmtId="0" fontId="3" fillId="5" borderId="21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5" xfId="0" applyFont="1" applyFill="1" applyBorder="1"/>
    <xf numFmtId="0" fontId="3" fillId="0" borderId="6" xfId="0" applyFont="1" applyBorder="1" applyAlignment="1">
      <alignment horizontal="center"/>
    </xf>
    <xf numFmtId="41" fontId="3" fillId="0" borderId="7" xfId="1" applyFont="1" applyBorder="1"/>
    <xf numFmtId="0" fontId="3" fillId="5" borderId="25" xfId="0" applyFont="1" applyFill="1" applyBorder="1" applyAlignment="1">
      <alignment horizontal="center"/>
    </xf>
    <xf numFmtId="0" fontId="3" fillId="5" borderId="26" xfId="0" applyFont="1" applyFill="1" applyBorder="1" applyAlignment="1">
      <alignment horizontal="center"/>
    </xf>
    <xf numFmtId="0" fontId="3" fillId="5" borderId="27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41" fontId="3" fillId="0" borderId="14" xfId="1" applyFont="1" applyBorder="1"/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6" borderId="27" xfId="0" applyFont="1" applyFill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4" xfId="0" applyFont="1" applyBorder="1"/>
    <xf numFmtId="0" fontId="3" fillId="0" borderId="31" xfId="0" applyFont="1" applyBorder="1"/>
    <xf numFmtId="0" fontId="3" fillId="0" borderId="22" xfId="0" applyFont="1" applyBorder="1"/>
    <xf numFmtId="0" fontId="3" fillId="6" borderId="31" xfId="0" applyFont="1" applyFill="1" applyBorder="1" applyAlignment="1">
      <alignment horizontal="center"/>
    </xf>
    <xf numFmtId="0" fontId="3" fillId="0" borderId="16" xfId="0" applyFont="1" applyBorder="1"/>
    <xf numFmtId="0" fontId="3" fillId="0" borderId="22" xfId="0" applyFont="1" applyFill="1" applyBorder="1"/>
    <xf numFmtId="0" fontId="3" fillId="0" borderId="16" xfId="0" applyFont="1" applyBorder="1" applyAlignment="1">
      <alignment horizontal="center"/>
    </xf>
    <xf numFmtId="0" fontId="3" fillId="6" borderId="23" xfId="0" applyFont="1" applyFill="1" applyBorder="1" applyAlignment="1">
      <alignment horizontal="center"/>
    </xf>
    <xf numFmtId="0" fontId="3" fillId="0" borderId="25" xfId="0" applyFont="1" applyBorder="1"/>
    <xf numFmtId="0" fontId="3" fillId="6" borderId="26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17" xfId="0" applyFont="1" applyBorder="1"/>
    <xf numFmtId="0" fontId="3" fillId="6" borderId="21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32" xfId="0" applyFont="1" applyBorder="1"/>
    <xf numFmtId="0" fontId="3" fillId="0" borderId="17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0" xfId="0" applyFont="1" applyBorder="1"/>
    <xf numFmtId="0" fontId="3" fillId="0" borderId="27" xfId="0" applyFont="1" applyBorder="1"/>
    <xf numFmtId="0" fontId="3" fillId="6" borderId="16" xfId="0" applyFont="1" applyFill="1" applyBorder="1"/>
    <xf numFmtId="0" fontId="3" fillId="0" borderId="25" xfId="0" applyFont="1" applyFill="1" applyBorder="1"/>
    <xf numFmtId="0" fontId="3" fillId="0" borderId="3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6" borderId="24" xfId="0" applyFont="1" applyFill="1" applyBorder="1" applyAlignment="1">
      <alignment horizontal="center"/>
    </xf>
    <xf numFmtId="0" fontId="3" fillId="0" borderId="33" xfId="0" applyFont="1" applyBorder="1"/>
    <xf numFmtId="0" fontId="3" fillId="0" borderId="32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6" borderId="31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6" borderId="17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14" borderId="16" xfId="0" applyFont="1" applyFill="1" applyBorder="1" applyAlignment="1">
      <alignment horizontal="center"/>
    </xf>
    <xf numFmtId="0" fontId="3" fillId="14" borderId="16" xfId="0" applyFont="1" applyFill="1" applyBorder="1"/>
    <xf numFmtId="0" fontId="3" fillId="0" borderId="18" xfId="0" applyFont="1" applyBorder="1"/>
    <xf numFmtId="0" fontId="3" fillId="14" borderId="32" xfId="0" applyFont="1" applyFill="1" applyBorder="1" applyAlignment="1">
      <alignment horizontal="center"/>
    </xf>
    <xf numFmtId="0" fontId="6" fillId="0" borderId="0" xfId="4" applyFont="1"/>
    <xf numFmtId="0" fontId="3" fillId="5" borderId="0" xfId="0" applyFont="1" applyFill="1" applyAlignment="1"/>
    <xf numFmtId="0" fontId="3" fillId="7" borderId="0" xfId="0" applyFont="1" applyFill="1" applyAlignment="1">
      <alignment horizontal="center"/>
    </xf>
    <xf numFmtId="0" fontId="3" fillId="7" borderId="0" xfId="0" applyFont="1" applyFill="1"/>
    <xf numFmtId="2" fontId="3" fillId="0" borderId="0" xfId="0" applyNumberFormat="1" applyFont="1"/>
    <xf numFmtId="0" fontId="3" fillId="0" borderId="0" xfId="0" applyFont="1" applyAlignment="1"/>
    <xf numFmtId="0" fontId="3" fillId="4" borderId="0" xfId="0" applyFont="1" applyFill="1"/>
    <xf numFmtId="2" fontId="3" fillId="4" borderId="0" xfId="0" applyNumberFormat="1" applyFont="1" applyFill="1"/>
    <xf numFmtId="0" fontId="3" fillId="0" borderId="2" xfId="0" applyFont="1" applyBorder="1"/>
    <xf numFmtId="0" fontId="3" fillId="0" borderId="12" xfId="0" applyFont="1" applyBorder="1"/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4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4" borderId="49" xfId="0" applyFont="1" applyFill="1" applyBorder="1" applyAlignment="1">
      <alignment horizontal="center"/>
    </xf>
    <xf numFmtId="0" fontId="3" fillId="4" borderId="47" xfId="0" applyFont="1" applyFill="1" applyBorder="1" applyAlignment="1">
      <alignment horizontal="center"/>
    </xf>
    <xf numFmtId="0" fontId="3" fillId="4" borderId="48" xfId="0" applyFont="1" applyFill="1" applyBorder="1" applyAlignment="1">
      <alignment horizontal="center"/>
    </xf>
    <xf numFmtId="9" fontId="3" fillId="4" borderId="49" xfId="3" applyFont="1" applyFill="1" applyBorder="1" applyAlignment="1">
      <alignment horizontal="center"/>
    </xf>
    <xf numFmtId="9" fontId="3" fillId="4" borderId="48" xfId="3" applyFont="1" applyFill="1" applyBorder="1" applyAlignment="1">
      <alignment horizontal="center"/>
    </xf>
    <xf numFmtId="9" fontId="3" fillId="0" borderId="49" xfId="3" applyFont="1" applyBorder="1" applyAlignment="1">
      <alignment horizontal="center"/>
    </xf>
    <xf numFmtId="9" fontId="3" fillId="0" borderId="48" xfId="3" applyFont="1" applyBorder="1" applyAlignment="1">
      <alignment horizontal="center"/>
    </xf>
    <xf numFmtId="9" fontId="3" fillId="0" borderId="50" xfId="3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10" borderId="39" xfId="0" applyFont="1" applyFill="1" applyBorder="1" applyAlignment="1">
      <alignment horizontal="center"/>
    </xf>
    <xf numFmtId="0" fontId="3" fillId="10" borderId="40" xfId="0" applyFont="1" applyFill="1" applyBorder="1" applyAlignment="1">
      <alignment horizontal="center"/>
    </xf>
    <xf numFmtId="0" fontId="3" fillId="10" borderId="41" xfId="0" applyFont="1" applyFill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</cellXfs>
  <cellStyles count="5">
    <cellStyle name="Hipervínculo" xfId="4" builtinId="8"/>
    <cellStyle name="Millares [0]" xfId="1" builtinId="6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58D8BA"/>
      <color rgb="FFE890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2070</xdr:rowOff>
    </xdr:from>
    <xdr:to>
      <xdr:col>0</xdr:col>
      <xdr:colOff>3990975</xdr:colOff>
      <xdr:row>46</xdr:row>
      <xdr:rowOff>185402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050570"/>
          <a:ext cx="3990975" cy="189783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1876190</xdr:colOff>
      <xdr:row>42</xdr:row>
      <xdr:rowOff>56952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668875" y="6477000"/>
          <a:ext cx="1876190" cy="1580952"/>
        </a:xfrm>
        <a:prstGeom prst="rect">
          <a:avLst/>
        </a:prstGeom>
      </xdr:spPr>
    </xdr:pic>
    <xdr:clientData/>
  </xdr:twoCellAnchor>
  <xdr:twoCellAnchor editAs="oneCell">
    <xdr:from>
      <xdr:col>13</xdr:col>
      <xdr:colOff>533400</xdr:colOff>
      <xdr:row>33</xdr:row>
      <xdr:rowOff>95250</xdr:rowOff>
    </xdr:from>
    <xdr:to>
      <xdr:col>16</xdr:col>
      <xdr:colOff>123590</xdr:colOff>
      <xdr:row>41</xdr:row>
      <xdr:rowOff>152202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88600" y="6381750"/>
          <a:ext cx="1876190" cy="1580952"/>
        </a:xfrm>
        <a:prstGeom prst="rect">
          <a:avLst/>
        </a:prstGeom>
      </xdr:spPr>
    </xdr:pic>
    <xdr:clientData/>
  </xdr:twoCellAnchor>
  <xdr:oneCellAnchor>
    <xdr:from>
      <xdr:col>19</xdr:col>
      <xdr:colOff>533400</xdr:colOff>
      <xdr:row>34</xdr:row>
      <xdr:rowOff>95250</xdr:rowOff>
    </xdr:from>
    <xdr:ext cx="1876190" cy="1580952"/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88600" y="6381750"/>
          <a:ext cx="1876190" cy="1580952"/>
        </a:xfrm>
        <a:prstGeom prst="rect">
          <a:avLst/>
        </a:prstGeom>
      </xdr:spPr>
    </xdr:pic>
    <xdr:clientData/>
  </xdr:oneCellAnchor>
  <xdr:twoCellAnchor editAs="oneCell">
    <xdr:from>
      <xdr:col>26</xdr:col>
      <xdr:colOff>164058</xdr:colOff>
      <xdr:row>33</xdr:row>
      <xdr:rowOff>28575</xdr:rowOff>
    </xdr:from>
    <xdr:to>
      <xdr:col>29</xdr:col>
      <xdr:colOff>532210</xdr:colOff>
      <xdr:row>41</xdr:row>
      <xdr:rowOff>75579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625258" y="6315075"/>
          <a:ext cx="3006577" cy="1571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119062</xdr:colOff>
      <xdr:row>68</xdr:row>
      <xdr:rowOff>23813</xdr:rowOff>
    </xdr:from>
    <xdr:to>
      <xdr:col>13</xdr:col>
      <xdr:colOff>645968</xdr:colOff>
      <xdr:row>96</xdr:row>
      <xdr:rowOff>124593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2977813"/>
          <a:ext cx="10058400" cy="5434780"/>
        </a:xfrm>
        <a:prstGeom prst="rect">
          <a:avLst/>
        </a:prstGeom>
      </xdr:spPr>
    </xdr:pic>
    <xdr:clientData/>
  </xdr:twoCellAnchor>
  <xdr:twoCellAnchor editAs="oneCell">
    <xdr:from>
      <xdr:col>23</xdr:col>
      <xdr:colOff>917751</xdr:colOff>
      <xdr:row>71</xdr:row>
      <xdr:rowOff>138546</xdr:rowOff>
    </xdr:from>
    <xdr:to>
      <xdr:col>30</xdr:col>
      <xdr:colOff>581711</xdr:colOff>
      <xdr:row>108</xdr:row>
      <xdr:rowOff>13855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4478" y="14564591"/>
          <a:ext cx="8530870" cy="6941128"/>
        </a:xfrm>
        <a:prstGeom prst="rect">
          <a:avLst/>
        </a:prstGeom>
      </xdr:spPr>
    </xdr:pic>
    <xdr:clientData/>
  </xdr:twoCellAnchor>
  <xdr:twoCellAnchor editAs="oneCell">
    <xdr:from>
      <xdr:col>34</xdr:col>
      <xdr:colOff>311728</xdr:colOff>
      <xdr:row>71</xdr:row>
      <xdr:rowOff>34637</xdr:rowOff>
    </xdr:from>
    <xdr:to>
      <xdr:col>43</xdr:col>
      <xdr:colOff>602674</xdr:colOff>
      <xdr:row>105</xdr:row>
      <xdr:rowOff>56718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3364" y="14460682"/>
          <a:ext cx="10058400" cy="6516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32</xdr:row>
      <xdr:rowOff>133350</xdr:rowOff>
    </xdr:from>
    <xdr:to>
      <xdr:col>13</xdr:col>
      <xdr:colOff>114300</xdr:colOff>
      <xdr:row>35</xdr:row>
      <xdr:rowOff>28575</xdr:rowOff>
    </xdr:to>
    <xdr:sp macro="" textlink="">
      <xdr:nvSpPr>
        <xdr:cNvPr id="3" name="Rectángulo 2"/>
        <xdr:cNvSpPr/>
      </xdr:nvSpPr>
      <xdr:spPr>
        <a:xfrm>
          <a:off x="2762250" y="6229350"/>
          <a:ext cx="571500" cy="4667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>
              <a:solidFill>
                <a:schemeClr val="tx1"/>
              </a:solidFill>
            </a:rPr>
            <a:t>Area calentamiento</a:t>
          </a:r>
        </a:p>
      </xdr:txBody>
    </xdr:sp>
    <xdr:clientData/>
  </xdr:twoCellAnchor>
  <xdr:twoCellAnchor>
    <xdr:from>
      <xdr:col>6</xdr:col>
      <xdr:colOff>66675</xdr:colOff>
      <xdr:row>33</xdr:row>
      <xdr:rowOff>104775</xdr:rowOff>
    </xdr:from>
    <xdr:to>
      <xdr:col>11</xdr:col>
      <xdr:colOff>28575</xdr:colOff>
      <xdr:row>38</xdr:row>
      <xdr:rowOff>57150</xdr:rowOff>
    </xdr:to>
    <xdr:sp macro="" textlink="">
      <xdr:nvSpPr>
        <xdr:cNvPr id="4" name="Rectángulo 3"/>
        <xdr:cNvSpPr/>
      </xdr:nvSpPr>
      <xdr:spPr>
        <a:xfrm>
          <a:off x="1552575" y="6391275"/>
          <a:ext cx="1200150" cy="90487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Almacenamiento Materia Prima</a:t>
          </a:r>
        </a:p>
      </xdr:txBody>
    </xdr:sp>
    <xdr:clientData/>
  </xdr:twoCellAnchor>
  <xdr:twoCellAnchor>
    <xdr:from>
      <xdr:col>11</xdr:col>
      <xdr:colOff>28575</xdr:colOff>
      <xdr:row>35</xdr:row>
      <xdr:rowOff>38100</xdr:rowOff>
    </xdr:from>
    <xdr:to>
      <xdr:col>18</xdr:col>
      <xdr:colOff>180975</xdr:colOff>
      <xdr:row>42</xdr:row>
      <xdr:rowOff>152400</xdr:rowOff>
    </xdr:to>
    <xdr:sp macro="" textlink="">
      <xdr:nvSpPr>
        <xdr:cNvPr id="6" name="Rectángulo 5"/>
        <xdr:cNvSpPr/>
      </xdr:nvSpPr>
      <xdr:spPr>
        <a:xfrm>
          <a:off x="2752725" y="6705600"/>
          <a:ext cx="1885950" cy="14478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Moldes</a:t>
          </a:r>
        </a:p>
      </xdr:txBody>
    </xdr:sp>
    <xdr:clientData/>
  </xdr:twoCellAnchor>
  <xdr:twoCellAnchor>
    <xdr:from>
      <xdr:col>18</xdr:col>
      <xdr:colOff>200025</xdr:colOff>
      <xdr:row>35</xdr:row>
      <xdr:rowOff>28575</xdr:rowOff>
    </xdr:from>
    <xdr:to>
      <xdr:col>24</xdr:col>
      <xdr:colOff>200025</xdr:colOff>
      <xdr:row>40</xdr:row>
      <xdr:rowOff>38100</xdr:rowOff>
    </xdr:to>
    <xdr:sp macro="" textlink="">
      <xdr:nvSpPr>
        <xdr:cNvPr id="8" name="Rectángulo 7"/>
        <xdr:cNvSpPr/>
      </xdr:nvSpPr>
      <xdr:spPr>
        <a:xfrm>
          <a:off x="4657725" y="6696075"/>
          <a:ext cx="1485900" cy="96202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Áre</a:t>
          </a:r>
          <a:r>
            <a:rPr lang="en-US" sz="1100" baseline="0">
              <a:solidFill>
                <a:schemeClr val="tx1"/>
              </a:solidFill>
            </a:rPr>
            <a:t>a de empaquetado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200025</xdr:colOff>
      <xdr:row>40</xdr:row>
      <xdr:rowOff>19050</xdr:rowOff>
    </xdr:from>
    <xdr:to>
      <xdr:col>22</xdr:col>
      <xdr:colOff>0</xdr:colOff>
      <xdr:row>42</xdr:row>
      <xdr:rowOff>19050</xdr:rowOff>
    </xdr:to>
    <xdr:sp macro="" textlink="">
      <xdr:nvSpPr>
        <xdr:cNvPr id="9" name="Rectángulo 8"/>
        <xdr:cNvSpPr/>
      </xdr:nvSpPr>
      <xdr:spPr>
        <a:xfrm>
          <a:off x="4608739" y="7639050"/>
          <a:ext cx="779690" cy="381000"/>
        </a:xfrm>
        <a:prstGeom prst="rect">
          <a:avLst/>
        </a:prstGeom>
        <a:solidFill>
          <a:srgbClr val="E890E8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800">
              <a:solidFill>
                <a:schemeClr val="tx1"/>
              </a:solidFill>
            </a:rPr>
            <a:t>Alm</a:t>
          </a:r>
          <a:r>
            <a:rPr lang="en-US" sz="800" baseline="0">
              <a:solidFill>
                <a:schemeClr val="tx1"/>
              </a:solidFill>
            </a:rPr>
            <a:t> </a:t>
          </a:r>
        </a:p>
        <a:p>
          <a:pPr algn="ctr"/>
          <a:r>
            <a:rPr lang="en-US" sz="800" baseline="0">
              <a:solidFill>
                <a:schemeClr val="tx1"/>
              </a:solidFill>
            </a:rPr>
            <a:t>PT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14968</xdr:colOff>
      <xdr:row>40</xdr:row>
      <xdr:rowOff>28574</xdr:rowOff>
    </xdr:from>
    <xdr:to>
      <xdr:col>24</xdr:col>
      <xdr:colOff>24494</xdr:colOff>
      <xdr:row>42</xdr:row>
      <xdr:rowOff>28574</xdr:rowOff>
    </xdr:to>
    <xdr:sp macro="" textlink="">
      <xdr:nvSpPr>
        <xdr:cNvPr id="12" name="Rectángulo 11"/>
        <xdr:cNvSpPr/>
      </xdr:nvSpPr>
      <xdr:spPr>
        <a:xfrm>
          <a:off x="5403397" y="7648574"/>
          <a:ext cx="499383" cy="381000"/>
        </a:xfrm>
        <a:prstGeom prst="rect">
          <a:avLst/>
        </a:prstGeom>
        <a:solidFill>
          <a:srgbClr val="58D8BA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 baseline="0">
              <a:solidFill>
                <a:schemeClr val="tx1"/>
              </a:solidFill>
            </a:rPr>
            <a:t>OFICINA</a:t>
          </a:r>
        </a:p>
      </xdr:txBody>
    </xdr:sp>
    <xdr:clientData/>
  </xdr:twoCellAnchor>
  <xdr:twoCellAnchor editAs="oneCell">
    <xdr:from>
      <xdr:col>4</xdr:col>
      <xdr:colOff>104775</xdr:colOff>
      <xdr:row>5</xdr:row>
      <xdr:rowOff>121399</xdr:rowOff>
    </xdr:from>
    <xdr:to>
      <xdr:col>32</xdr:col>
      <xdr:colOff>163223</xdr:colOff>
      <xdr:row>25</xdr:row>
      <xdr:rowOff>112903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1073899"/>
          <a:ext cx="6954548" cy="3801504"/>
        </a:xfrm>
        <a:prstGeom prst="rect">
          <a:avLst/>
        </a:prstGeom>
      </xdr:spPr>
    </xdr:pic>
    <xdr:clientData/>
  </xdr:twoCellAnchor>
  <xdr:twoCellAnchor>
    <xdr:from>
      <xdr:col>58</xdr:col>
      <xdr:colOff>114300</xdr:colOff>
      <xdr:row>28</xdr:row>
      <xdr:rowOff>85725</xdr:rowOff>
    </xdr:from>
    <xdr:to>
      <xdr:col>63</xdr:col>
      <xdr:colOff>76200</xdr:colOff>
      <xdr:row>33</xdr:row>
      <xdr:rowOff>38100</xdr:rowOff>
    </xdr:to>
    <xdr:sp macro="" textlink="">
      <xdr:nvSpPr>
        <xdr:cNvPr id="15" name="Rectángulo 14"/>
        <xdr:cNvSpPr/>
      </xdr:nvSpPr>
      <xdr:spPr>
        <a:xfrm>
          <a:off x="14478000" y="5419725"/>
          <a:ext cx="1200150" cy="90487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Almacenamiento Materia Prima</a:t>
          </a:r>
        </a:p>
      </xdr:txBody>
    </xdr:sp>
    <xdr:clientData/>
  </xdr:twoCellAnchor>
  <xdr:twoCellAnchor>
    <xdr:from>
      <xdr:col>56</xdr:col>
      <xdr:colOff>28575</xdr:colOff>
      <xdr:row>33</xdr:row>
      <xdr:rowOff>0</xdr:rowOff>
    </xdr:from>
    <xdr:to>
      <xdr:col>63</xdr:col>
      <xdr:colOff>180975</xdr:colOff>
      <xdr:row>40</xdr:row>
      <xdr:rowOff>114300</xdr:rowOff>
    </xdr:to>
    <xdr:sp macro="" textlink="">
      <xdr:nvSpPr>
        <xdr:cNvPr id="16" name="Rectángulo 15"/>
        <xdr:cNvSpPr/>
      </xdr:nvSpPr>
      <xdr:spPr>
        <a:xfrm>
          <a:off x="13896975" y="6286500"/>
          <a:ext cx="1885950" cy="14478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Moldes</a:t>
          </a:r>
        </a:p>
      </xdr:txBody>
    </xdr:sp>
    <xdr:clientData/>
  </xdr:twoCellAnchor>
  <xdr:twoCellAnchor>
    <xdr:from>
      <xdr:col>56</xdr:col>
      <xdr:colOff>38100</xdr:colOff>
      <xdr:row>30</xdr:row>
      <xdr:rowOff>114300</xdr:rowOff>
    </xdr:from>
    <xdr:to>
      <xdr:col>58</xdr:col>
      <xdr:colOff>114300</xdr:colOff>
      <xdr:row>33</xdr:row>
      <xdr:rowOff>9525</xdr:rowOff>
    </xdr:to>
    <xdr:sp macro="" textlink="">
      <xdr:nvSpPr>
        <xdr:cNvPr id="17" name="Rectángulo 16"/>
        <xdr:cNvSpPr/>
      </xdr:nvSpPr>
      <xdr:spPr>
        <a:xfrm>
          <a:off x="13906500" y="5829300"/>
          <a:ext cx="571500" cy="4667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>
              <a:solidFill>
                <a:schemeClr val="tx1"/>
              </a:solidFill>
            </a:rPr>
            <a:t>Area calentamiento</a:t>
          </a:r>
        </a:p>
      </xdr:txBody>
    </xdr:sp>
    <xdr:clientData/>
  </xdr:twoCellAnchor>
  <xdr:twoCellAnchor>
    <xdr:from>
      <xdr:col>57</xdr:col>
      <xdr:colOff>9525</xdr:colOff>
      <xdr:row>40</xdr:row>
      <xdr:rowOff>114300</xdr:rowOff>
    </xdr:from>
    <xdr:to>
      <xdr:col>63</xdr:col>
      <xdr:colOff>9525</xdr:colOff>
      <xdr:row>45</xdr:row>
      <xdr:rowOff>123825</xdr:rowOff>
    </xdr:to>
    <xdr:sp macro="" textlink="">
      <xdr:nvSpPr>
        <xdr:cNvPr id="18" name="Rectángulo 17"/>
        <xdr:cNvSpPr/>
      </xdr:nvSpPr>
      <xdr:spPr>
        <a:xfrm>
          <a:off x="14125575" y="7734300"/>
          <a:ext cx="1485900" cy="96202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Áre</a:t>
          </a:r>
          <a:r>
            <a:rPr lang="en-US" sz="1100" baseline="0">
              <a:solidFill>
                <a:schemeClr val="tx1"/>
              </a:solidFill>
            </a:rPr>
            <a:t>a de empaquetado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58</xdr:col>
      <xdr:colOff>238125</xdr:colOff>
      <xdr:row>47</xdr:row>
      <xdr:rowOff>142875</xdr:rowOff>
    </xdr:from>
    <xdr:to>
      <xdr:col>61</xdr:col>
      <xdr:colOff>0</xdr:colOff>
      <xdr:row>49</xdr:row>
      <xdr:rowOff>142875</xdr:rowOff>
    </xdr:to>
    <xdr:sp macro="" textlink="">
      <xdr:nvSpPr>
        <xdr:cNvPr id="19" name="Rectángulo 18"/>
        <xdr:cNvSpPr/>
      </xdr:nvSpPr>
      <xdr:spPr>
        <a:xfrm>
          <a:off x="14601825" y="9096375"/>
          <a:ext cx="504825" cy="381000"/>
        </a:xfrm>
        <a:prstGeom prst="rect">
          <a:avLst/>
        </a:prstGeom>
        <a:solidFill>
          <a:srgbClr val="58D8BA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 baseline="0">
              <a:solidFill>
                <a:schemeClr val="tx1"/>
              </a:solidFill>
            </a:rPr>
            <a:t>OFICINA</a:t>
          </a:r>
        </a:p>
      </xdr:txBody>
    </xdr:sp>
    <xdr:clientData/>
  </xdr:twoCellAnchor>
  <xdr:twoCellAnchor editAs="oneCell">
    <xdr:from>
      <xdr:col>48</xdr:col>
      <xdr:colOff>69041</xdr:colOff>
      <xdr:row>5</xdr:row>
      <xdr:rowOff>66675</xdr:rowOff>
    </xdr:from>
    <xdr:to>
      <xdr:col>66</xdr:col>
      <xdr:colOff>190501</xdr:colOff>
      <xdr:row>24</xdr:row>
      <xdr:rowOff>173001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6241" y="1019175"/>
          <a:ext cx="4579160" cy="3725826"/>
        </a:xfrm>
        <a:prstGeom prst="rect">
          <a:avLst/>
        </a:prstGeom>
      </xdr:spPr>
    </xdr:pic>
    <xdr:clientData/>
  </xdr:twoCellAnchor>
  <xdr:twoCellAnchor editAs="oneCell">
    <xdr:from>
      <xdr:col>84</xdr:col>
      <xdr:colOff>104775</xdr:colOff>
      <xdr:row>5</xdr:row>
      <xdr:rowOff>113358</xdr:rowOff>
    </xdr:from>
    <xdr:to>
      <xdr:col>107</xdr:col>
      <xdr:colOff>28575</xdr:colOff>
      <xdr:row>24</xdr:row>
      <xdr:rowOff>134650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07375" y="1065858"/>
          <a:ext cx="5619750" cy="3640792"/>
        </a:xfrm>
        <a:prstGeom prst="rect">
          <a:avLst/>
        </a:prstGeom>
      </xdr:spPr>
    </xdr:pic>
    <xdr:clientData/>
  </xdr:twoCellAnchor>
  <xdr:twoCellAnchor>
    <xdr:from>
      <xdr:col>99</xdr:col>
      <xdr:colOff>180975</xdr:colOff>
      <xdr:row>39</xdr:row>
      <xdr:rowOff>114300</xdr:rowOff>
    </xdr:from>
    <xdr:to>
      <xdr:col>101</xdr:col>
      <xdr:colOff>190500</xdr:colOff>
      <xdr:row>41</xdr:row>
      <xdr:rowOff>114300</xdr:rowOff>
    </xdr:to>
    <xdr:sp macro="" textlink="">
      <xdr:nvSpPr>
        <xdr:cNvPr id="27" name="Rectángulo 26"/>
        <xdr:cNvSpPr/>
      </xdr:nvSpPr>
      <xdr:spPr>
        <a:xfrm>
          <a:off x="24698325" y="7543800"/>
          <a:ext cx="504825" cy="381000"/>
        </a:xfrm>
        <a:prstGeom prst="rect">
          <a:avLst/>
        </a:prstGeom>
        <a:solidFill>
          <a:srgbClr val="58D8BA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 baseline="0">
              <a:solidFill>
                <a:schemeClr val="tx1"/>
              </a:solidFill>
            </a:rPr>
            <a:t>OFICINA</a:t>
          </a:r>
        </a:p>
      </xdr:txBody>
    </xdr:sp>
    <xdr:clientData/>
  </xdr:twoCellAnchor>
  <xdr:twoCellAnchor>
    <xdr:from>
      <xdr:col>99</xdr:col>
      <xdr:colOff>190500</xdr:colOff>
      <xdr:row>32</xdr:row>
      <xdr:rowOff>95250</xdr:rowOff>
    </xdr:from>
    <xdr:to>
      <xdr:col>105</xdr:col>
      <xdr:colOff>190500</xdr:colOff>
      <xdr:row>37</xdr:row>
      <xdr:rowOff>104775</xdr:rowOff>
    </xdr:to>
    <xdr:sp macro="" textlink="">
      <xdr:nvSpPr>
        <xdr:cNvPr id="29" name="Rectángulo 28"/>
        <xdr:cNvSpPr/>
      </xdr:nvSpPr>
      <xdr:spPr>
        <a:xfrm>
          <a:off x="24707850" y="6191250"/>
          <a:ext cx="1485900" cy="96202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Áre</a:t>
          </a:r>
          <a:r>
            <a:rPr lang="en-US" sz="1100" baseline="0">
              <a:solidFill>
                <a:schemeClr val="tx1"/>
              </a:solidFill>
            </a:rPr>
            <a:t>a de empaquetado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92</xdr:col>
      <xdr:colOff>28575</xdr:colOff>
      <xdr:row>38</xdr:row>
      <xdr:rowOff>76200</xdr:rowOff>
    </xdr:from>
    <xdr:to>
      <xdr:col>99</xdr:col>
      <xdr:colOff>180975</xdr:colOff>
      <xdr:row>46</xdr:row>
      <xdr:rowOff>0</xdr:rowOff>
    </xdr:to>
    <xdr:sp macro="" textlink="">
      <xdr:nvSpPr>
        <xdr:cNvPr id="30" name="Rectángulo 29"/>
        <xdr:cNvSpPr/>
      </xdr:nvSpPr>
      <xdr:spPr>
        <a:xfrm>
          <a:off x="22812375" y="7315200"/>
          <a:ext cx="1885950" cy="14478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Moldes</a:t>
          </a:r>
        </a:p>
      </xdr:txBody>
    </xdr:sp>
    <xdr:clientData/>
  </xdr:twoCellAnchor>
  <xdr:twoCellAnchor>
    <xdr:from>
      <xdr:col>94</xdr:col>
      <xdr:colOff>228600</xdr:colOff>
      <xdr:row>31</xdr:row>
      <xdr:rowOff>19050</xdr:rowOff>
    </xdr:from>
    <xdr:to>
      <xdr:col>99</xdr:col>
      <xdr:colOff>190500</xdr:colOff>
      <xdr:row>35</xdr:row>
      <xdr:rowOff>161925</xdr:rowOff>
    </xdr:to>
    <xdr:sp macro="" textlink="">
      <xdr:nvSpPr>
        <xdr:cNvPr id="31" name="Rectángulo 30"/>
        <xdr:cNvSpPr/>
      </xdr:nvSpPr>
      <xdr:spPr>
        <a:xfrm>
          <a:off x="23507700" y="5924550"/>
          <a:ext cx="1200150" cy="90487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Almacenamiento Materia Prima</a:t>
          </a:r>
        </a:p>
      </xdr:txBody>
    </xdr:sp>
    <xdr:clientData/>
  </xdr:twoCellAnchor>
  <xdr:twoCellAnchor>
    <xdr:from>
      <xdr:col>97</xdr:col>
      <xdr:colOff>123825</xdr:colOff>
      <xdr:row>35</xdr:row>
      <xdr:rowOff>171450</xdr:rowOff>
    </xdr:from>
    <xdr:to>
      <xdr:col>99</xdr:col>
      <xdr:colOff>200025</xdr:colOff>
      <xdr:row>38</xdr:row>
      <xdr:rowOff>66675</xdr:rowOff>
    </xdr:to>
    <xdr:sp macro="" textlink="">
      <xdr:nvSpPr>
        <xdr:cNvPr id="32" name="Rectángulo 31"/>
        <xdr:cNvSpPr/>
      </xdr:nvSpPr>
      <xdr:spPr>
        <a:xfrm>
          <a:off x="24145875" y="6838950"/>
          <a:ext cx="571500" cy="4667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>
              <a:solidFill>
                <a:schemeClr val="tx1"/>
              </a:solidFill>
            </a:rPr>
            <a:t>Area calentamiento</a:t>
          </a:r>
        </a:p>
      </xdr:txBody>
    </xdr:sp>
    <xdr:clientData/>
  </xdr:twoCellAnchor>
  <xdr:twoCellAnchor>
    <xdr:from>
      <xdr:col>58</xdr:col>
      <xdr:colOff>107157</xdr:colOff>
      <xdr:row>45</xdr:row>
      <xdr:rowOff>107156</xdr:rowOff>
    </xdr:from>
    <xdr:to>
      <xdr:col>61</xdr:col>
      <xdr:colOff>157163</xdr:colOff>
      <xdr:row>47</xdr:row>
      <xdr:rowOff>107156</xdr:rowOff>
    </xdr:to>
    <xdr:sp macro="" textlink="">
      <xdr:nvSpPr>
        <xdr:cNvPr id="24" name="Rectángulo 23"/>
        <xdr:cNvSpPr/>
      </xdr:nvSpPr>
      <xdr:spPr>
        <a:xfrm>
          <a:off x="14525626" y="8679656"/>
          <a:ext cx="800100" cy="381000"/>
        </a:xfrm>
        <a:prstGeom prst="rect">
          <a:avLst/>
        </a:prstGeom>
        <a:solidFill>
          <a:srgbClr val="E890E8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800">
              <a:solidFill>
                <a:schemeClr val="tx1"/>
              </a:solidFill>
            </a:rPr>
            <a:t>Alm</a:t>
          </a:r>
          <a:r>
            <a:rPr lang="en-US" sz="800" baseline="0">
              <a:solidFill>
                <a:schemeClr val="tx1"/>
              </a:solidFill>
            </a:rPr>
            <a:t> </a:t>
          </a:r>
        </a:p>
        <a:p>
          <a:pPr algn="ctr"/>
          <a:r>
            <a:rPr lang="en-US" sz="800" baseline="0">
              <a:solidFill>
                <a:schemeClr val="tx1"/>
              </a:solidFill>
            </a:rPr>
            <a:t>PT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99</xdr:col>
      <xdr:colOff>178595</xdr:colOff>
      <xdr:row>37</xdr:row>
      <xdr:rowOff>107156</xdr:rowOff>
    </xdr:from>
    <xdr:to>
      <xdr:col>102</xdr:col>
      <xdr:colOff>228601</xdr:colOff>
      <xdr:row>39</xdr:row>
      <xdr:rowOff>107156</xdr:rowOff>
    </xdr:to>
    <xdr:sp macro="" textlink="">
      <xdr:nvSpPr>
        <xdr:cNvPr id="26" name="Rectángulo 25"/>
        <xdr:cNvSpPr/>
      </xdr:nvSpPr>
      <xdr:spPr>
        <a:xfrm>
          <a:off x="24848345" y="7155656"/>
          <a:ext cx="800100" cy="381000"/>
        </a:xfrm>
        <a:prstGeom prst="rect">
          <a:avLst/>
        </a:prstGeom>
        <a:solidFill>
          <a:srgbClr val="E890E8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800">
              <a:solidFill>
                <a:schemeClr val="tx1"/>
              </a:solidFill>
            </a:rPr>
            <a:t>Alm</a:t>
          </a:r>
          <a:r>
            <a:rPr lang="en-US" sz="800" baseline="0">
              <a:solidFill>
                <a:schemeClr val="tx1"/>
              </a:solidFill>
            </a:rPr>
            <a:t> </a:t>
          </a:r>
        </a:p>
        <a:p>
          <a:pPr algn="ctr"/>
          <a:r>
            <a:rPr lang="en-US" sz="800" baseline="0">
              <a:solidFill>
                <a:schemeClr val="tx1"/>
              </a:solidFill>
            </a:rPr>
            <a:t>PT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22" zoomScaleNormal="100" workbookViewId="0">
      <selection activeCell="D50" sqref="C49:D50"/>
    </sheetView>
  </sheetViews>
  <sheetFormatPr baseColWidth="10" defaultRowHeight="15" x14ac:dyDescent="0.25"/>
  <cols>
    <col min="1" max="1" width="20.140625" customWidth="1"/>
    <col min="3" max="3" width="51.5703125" customWidth="1"/>
    <col min="4" max="4" width="30.140625" customWidth="1"/>
    <col min="5" max="5" width="41.85546875" customWidth="1"/>
    <col min="7" max="7" width="29.42578125" customWidth="1"/>
  </cols>
  <sheetData>
    <row r="1" spans="1:11" x14ac:dyDescent="0.25">
      <c r="A1" s="9" t="s">
        <v>232</v>
      </c>
      <c r="C1" s="11" t="s">
        <v>250</v>
      </c>
      <c r="E1" s="12" t="s">
        <v>249</v>
      </c>
      <c r="G1" s="13" t="s">
        <v>236</v>
      </c>
    </row>
    <row r="2" spans="1:11" x14ac:dyDescent="0.25">
      <c r="A2" s="10" t="s">
        <v>248</v>
      </c>
      <c r="C2" s="10" t="s">
        <v>247</v>
      </c>
      <c r="E2" s="10" t="s">
        <v>246</v>
      </c>
      <c r="G2" s="10" t="s">
        <v>245</v>
      </c>
    </row>
    <row r="3" spans="1:11" x14ac:dyDescent="0.25">
      <c r="A3" s="10" t="s">
        <v>244</v>
      </c>
      <c r="C3" s="10" t="s">
        <v>243</v>
      </c>
      <c r="E3" s="10" t="s">
        <v>242</v>
      </c>
    </row>
    <row r="4" spans="1:11" x14ac:dyDescent="0.25">
      <c r="A4" s="10" t="s">
        <v>241</v>
      </c>
      <c r="E4" s="10" t="s">
        <v>240</v>
      </c>
    </row>
    <row r="5" spans="1:11" x14ac:dyDescent="0.25">
      <c r="A5" s="10" t="s">
        <v>239</v>
      </c>
    </row>
    <row r="6" spans="1:11" x14ac:dyDescent="0.25">
      <c r="A6" s="1"/>
      <c r="K6" s="2"/>
    </row>
    <row r="7" spans="1:11" x14ac:dyDescent="0.25">
      <c r="K7" s="2"/>
    </row>
    <row r="10" spans="1:11" x14ac:dyDescent="0.25">
      <c r="A10" s="1" t="s">
        <v>238</v>
      </c>
      <c r="B10" s="1">
        <v>0.5</v>
      </c>
    </row>
    <row r="15" spans="1:11" x14ac:dyDescent="0.25">
      <c r="C15" s="14"/>
      <c r="D15" s="149" t="s">
        <v>237</v>
      </c>
      <c r="E15" s="150"/>
    </row>
    <row r="16" spans="1:11" x14ac:dyDescent="0.25">
      <c r="C16" s="10" t="s">
        <v>232</v>
      </c>
      <c r="D16" s="10" t="str">
        <f>C2</f>
        <v xml:space="preserve">Disponibilidad de Área Industrial </v>
      </c>
      <c r="E16" s="10" t="str">
        <f>C3</f>
        <v>Abastecimiento de Borra de café</v>
      </c>
    </row>
    <row r="17" spans="3:5" x14ac:dyDescent="0.25">
      <c r="C17" s="10" t="str">
        <f>A2</f>
        <v xml:space="preserve">Norte </v>
      </c>
      <c r="D17" s="10">
        <v>1</v>
      </c>
      <c r="E17" s="10">
        <v>1</v>
      </c>
    </row>
    <row r="18" spans="3:5" x14ac:dyDescent="0.25">
      <c r="C18" s="10" t="str">
        <f>A3</f>
        <v>Oeste</v>
      </c>
      <c r="D18" s="10">
        <v>1</v>
      </c>
      <c r="E18" s="10">
        <v>1</v>
      </c>
    </row>
    <row r="19" spans="3:5" x14ac:dyDescent="0.25">
      <c r="C19" s="10" t="str">
        <f>A4</f>
        <v>Oriente</v>
      </c>
      <c r="D19" s="10">
        <v>1</v>
      </c>
      <c r="E19" s="10">
        <v>0</v>
      </c>
    </row>
    <row r="20" spans="3:5" x14ac:dyDescent="0.25">
      <c r="C20" s="10" t="str">
        <f>A5</f>
        <v>Sur</v>
      </c>
      <c r="D20" s="10">
        <v>1</v>
      </c>
      <c r="E20" s="10">
        <v>1</v>
      </c>
    </row>
    <row r="21" spans="3:5" x14ac:dyDescent="0.25">
      <c r="C21" s="10">
        <f>A6</f>
        <v>0</v>
      </c>
      <c r="D21" s="10"/>
      <c r="E21" s="10"/>
    </row>
    <row r="24" spans="3:5" x14ac:dyDescent="0.25">
      <c r="C24" s="14"/>
      <c r="D24" s="13" t="s">
        <v>236</v>
      </c>
    </row>
    <row r="25" spans="3:5" x14ac:dyDescent="0.25">
      <c r="C25" s="15" t="s">
        <v>232</v>
      </c>
      <c r="D25" s="10" t="s">
        <v>235</v>
      </c>
    </row>
    <row r="26" spans="3:5" x14ac:dyDescent="0.25">
      <c r="C26" s="10" t="str">
        <f>A2</f>
        <v xml:space="preserve">Norte </v>
      </c>
      <c r="D26" s="16">
        <v>4000000</v>
      </c>
    </row>
    <row r="27" spans="3:5" x14ac:dyDescent="0.25">
      <c r="C27" s="10" t="str">
        <f>A3</f>
        <v>Oeste</v>
      </c>
      <c r="D27" s="17">
        <v>7000000</v>
      </c>
    </row>
    <row r="28" spans="3:5" x14ac:dyDescent="0.25">
      <c r="C28" s="10" t="str">
        <f>A4</f>
        <v>Oriente</v>
      </c>
      <c r="D28" s="17">
        <v>2000000</v>
      </c>
    </row>
    <row r="29" spans="3:5" x14ac:dyDescent="0.25">
      <c r="C29" s="10" t="str">
        <f>A5</f>
        <v>Sur</v>
      </c>
      <c r="D29" s="17">
        <v>3000000</v>
      </c>
    </row>
    <row r="30" spans="3:5" x14ac:dyDescent="0.25">
      <c r="C30" s="10">
        <f>A6</f>
        <v>0</v>
      </c>
      <c r="D30" s="10"/>
    </row>
    <row r="33" spans="3:12" x14ac:dyDescent="0.25">
      <c r="C33" s="19" t="s">
        <v>234</v>
      </c>
      <c r="D33" s="20" t="s">
        <v>233</v>
      </c>
    </row>
    <row r="34" spans="3:12" x14ac:dyDescent="0.25">
      <c r="C34" s="20" t="str">
        <f>E2</f>
        <v xml:space="preserve">Seguridad </v>
      </c>
      <c r="D34" s="21">
        <v>0.2</v>
      </c>
    </row>
    <row r="35" spans="3:12" x14ac:dyDescent="0.25">
      <c r="C35" s="20" t="str">
        <f>E3</f>
        <v>Facilidad de transporte</v>
      </c>
      <c r="D35" s="21">
        <v>0.3</v>
      </c>
    </row>
    <row r="36" spans="3:12" x14ac:dyDescent="0.25">
      <c r="C36" s="20" t="str">
        <f>E4</f>
        <v>Demanda potencial</v>
      </c>
      <c r="D36" s="21">
        <v>0.5</v>
      </c>
    </row>
    <row r="37" spans="3:12" x14ac:dyDescent="0.25">
      <c r="C37" s="20" t="s">
        <v>33</v>
      </c>
      <c r="D37" s="20">
        <f>SUM(D34:D36)</f>
        <v>1</v>
      </c>
    </row>
    <row r="40" spans="3:12" x14ac:dyDescent="0.25">
      <c r="C40" s="14"/>
      <c r="D40" s="157" t="str">
        <f>E2</f>
        <v xml:space="preserve">Seguridad </v>
      </c>
      <c r="E40" s="157"/>
      <c r="F40" s="157"/>
      <c r="G40" s="158" t="str">
        <f>E3</f>
        <v>Facilidad de transporte</v>
      </c>
      <c r="H40" s="158"/>
      <c r="I40" s="158"/>
      <c r="J40" s="147" t="str">
        <f>E4</f>
        <v>Demanda potencial</v>
      </c>
      <c r="K40" s="147"/>
      <c r="L40" s="147"/>
    </row>
    <row r="41" spans="3:12" x14ac:dyDescent="0.25">
      <c r="C41" s="10" t="s">
        <v>232</v>
      </c>
      <c r="D41" s="148" t="s">
        <v>231</v>
      </c>
      <c r="E41" s="148"/>
      <c r="F41" s="148"/>
      <c r="G41" s="148" t="s">
        <v>231</v>
      </c>
      <c r="H41" s="148"/>
      <c r="I41" s="148"/>
      <c r="J41" s="148" t="s">
        <v>231</v>
      </c>
      <c r="K41" s="148"/>
      <c r="L41" s="148"/>
    </row>
    <row r="42" spans="3:12" x14ac:dyDescent="0.25">
      <c r="C42" s="10" t="str">
        <f>A2</f>
        <v xml:space="preserve">Norte </v>
      </c>
      <c r="D42" s="154">
        <v>1</v>
      </c>
      <c r="E42" s="155"/>
      <c r="F42" s="156"/>
      <c r="G42" s="154">
        <v>1</v>
      </c>
      <c r="H42" s="155"/>
      <c r="I42" s="156"/>
      <c r="J42" s="154">
        <v>1</v>
      </c>
      <c r="K42" s="155"/>
      <c r="L42" s="156"/>
    </row>
    <row r="43" spans="3:12" x14ac:dyDescent="0.25">
      <c r="C43" s="10" t="str">
        <f>A3</f>
        <v>Oeste</v>
      </c>
      <c r="D43" s="154">
        <v>1</v>
      </c>
      <c r="E43" s="155"/>
      <c r="F43" s="156"/>
      <c r="G43" s="154">
        <v>1</v>
      </c>
      <c r="H43" s="155"/>
      <c r="I43" s="156"/>
      <c r="J43" s="154">
        <v>1</v>
      </c>
      <c r="K43" s="155"/>
      <c r="L43" s="156"/>
    </row>
    <row r="44" spans="3:12" x14ac:dyDescent="0.25">
      <c r="C44" s="10" t="str">
        <f>A4</f>
        <v>Oriente</v>
      </c>
      <c r="D44" s="154">
        <v>0</v>
      </c>
      <c r="E44" s="155"/>
      <c r="F44" s="156"/>
      <c r="G44" s="159">
        <v>0</v>
      </c>
      <c r="H44" s="155"/>
      <c r="I44" s="156"/>
      <c r="J44" s="154">
        <v>0</v>
      </c>
      <c r="K44" s="155"/>
      <c r="L44" s="156"/>
    </row>
    <row r="45" spans="3:12" x14ac:dyDescent="0.25">
      <c r="C45" s="10" t="str">
        <f>A5</f>
        <v>Sur</v>
      </c>
      <c r="D45" s="154">
        <v>1</v>
      </c>
      <c r="E45" s="155"/>
      <c r="F45" s="156"/>
      <c r="G45" s="154">
        <v>1</v>
      </c>
      <c r="H45" s="155"/>
      <c r="I45" s="156"/>
      <c r="J45" s="154">
        <v>1</v>
      </c>
      <c r="K45" s="155"/>
      <c r="L45" s="156"/>
    </row>
    <row r="46" spans="3:12" x14ac:dyDescent="0.25">
      <c r="C46" s="1"/>
      <c r="D46" s="151"/>
      <c r="E46" s="152"/>
      <c r="F46" s="153"/>
      <c r="G46" s="151"/>
      <c r="H46" s="152"/>
      <c r="I46" s="153"/>
      <c r="J46" s="151"/>
      <c r="K46" s="152"/>
      <c r="L46" s="153"/>
    </row>
    <row r="49" spans="1:4" ht="20.25" x14ac:dyDescent="0.3">
      <c r="C49" s="22"/>
      <c r="D49" s="22" t="s">
        <v>230</v>
      </c>
    </row>
    <row r="50" spans="1:4" ht="20.25" x14ac:dyDescent="0.3">
      <c r="C50" s="22" t="s">
        <v>229</v>
      </c>
      <c r="D50" s="22" t="str">
        <f>'Procedimiento Brown and Gibson'!D65</f>
        <v>Sur</v>
      </c>
    </row>
    <row r="54" spans="1:4" x14ac:dyDescent="0.25">
      <c r="A54" t="s">
        <v>4</v>
      </c>
    </row>
  </sheetData>
  <mergeCells count="22">
    <mergeCell ref="J46:L46"/>
    <mergeCell ref="D46:F46"/>
    <mergeCell ref="G42:I42"/>
    <mergeCell ref="G43:I43"/>
    <mergeCell ref="G44:I44"/>
    <mergeCell ref="G45:I45"/>
    <mergeCell ref="J40:L40"/>
    <mergeCell ref="J41:L41"/>
    <mergeCell ref="D15:E15"/>
    <mergeCell ref="G46:I46"/>
    <mergeCell ref="D42:F42"/>
    <mergeCell ref="D43:F43"/>
    <mergeCell ref="D44:F44"/>
    <mergeCell ref="D45:F45"/>
    <mergeCell ref="D40:F40"/>
    <mergeCell ref="D41:F41"/>
    <mergeCell ref="G40:I40"/>
    <mergeCell ref="G41:I41"/>
    <mergeCell ref="J42:L42"/>
    <mergeCell ref="J43:L43"/>
    <mergeCell ref="J44:L44"/>
    <mergeCell ref="J45:L4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workbookViewId="0">
      <selection activeCell="C20" sqref="C20"/>
    </sheetView>
  </sheetViews>
  <sheetFormatPr baseColWidth="10" defaultRowHeight="15" x14ac:dyDescent="0.25"/>
  <cols>
    <col min="1" max="1" width="18.7109375" customWidth="1"/>
    <col min="3" max="3" width="25" customWidth="1"/>
    <col min="4" max="4" width="30" customWidth="1"/>
    <col min="5" max="5" width="30.28515625" customWidth="1"/>
    <col min="6" max="6" width="14.5703125" customWidth="1"/>
    <col min="7" max="7" width="17.42578125" customWidth="1"/>
    <col min="8" max="8" width="8.85546875" customWidth="1"/>
  </cols>
  <sheetData>
    <row r="1" spans="1:19" x14ac:dyDescent="0.25">
      <c r="A1" s="10" t="s">
        <v>232</v>
      </c>
      <c r="B1" s="14"/>
      <c r="C1" s="10" t="s">
        <v>250</v>
      </c>
      <c r="D1" s="14"/>
      <c r="E1" s="10" t="s">
        <v>249</v>
      </c>
      <c r="F1" s="14"/>
      <c r="G1" s="10" t="s">
        <v>236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x14ac:dyDescent="0.25">
      <c r="A2" s="10" t="str">
        <f>Localización!A2</f>
        <v xml:space="preserve">Norte </v>
      </c>
      <c r="B2" s="14"/>
      <c r="C2" s="10" t="str">
        <f>Localización!C2</f>
        <v xml:space="preserve">Disponibilidad de Área Industrial </v>
      </c>
      <c r="D2" s="14"/>
      <c r="E2" s="10" t="str">
        <f>Localización!E2</f>
        <v xml:space="preserve">Seguridad </v>
      </c>
      <c r="F2" s="14"/>
      <c r="G2" s="10" t="str">
        <f>Localización!G2</f>
        <v>Costo del terreno (m2)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0" t="str">
        <f>Localización!A3</f>
        <v>Oeste</v>
      </c>
      <c r="B3" s="14"/>
      <c r="C3" s="10" t="str">
        <f>Localización!C3</f>
        <v>Abastecimiento de Borra de café</v>
      </c>
      <c r="D3" s="14"/>
      <c r="E3" s="10" t="str">
        <f>Localización!E3</f>
        <v>Facilidad de transporte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10" t="str">
        <f>Localización!A4</f>
        <v>Oriente</v>
      </c>
      <c r="B4" s="14"/>
      <c r="C4" s="14"/>
      <c r="D4" s="14"/>
      <c r="E4" s="10" t="str">
        <f>Localización!E4</f>
        <v>Demanda potencial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x14ac:dyDescent="0.25">
      <c r="A5" s="10" t="str">
        <f>Localización!A5</f>
        <v>Sur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x14ac:dyDescent="0.25">
      <c r="A6" s="10">
        <f>Localización!A6</f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10" t="s">
        <v>261</v>
      </c>
      <c r="B9" s="10">
        <f>Localización!B10</f>
        <v>0.5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x14ac:dyDescent="0.25">
      <c r="A10" s="14"/>
      <c r="B10" s="14"/>
      <c r="C10" s="14"/>
      <c r="D10" s="14"/>
      <c r="E10" s="148" t="s">
        <v>237</v>
      </c>
      <c r="F10" s="148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x14ac:dyDescent="0.25">
      <c r="A11" s="14"/>
      <c r="B11" s="14"/>
      <c r="C11" s="14"/>
      <c r="D11" s="10" t="s">
        <v>232</v>
      </c>
      <c r="E11" s="10" t="str">
        <f>C2</f>
        <v xml:space="preserve">Disponibilidad de Área Industrial </v>
      </c>
      <c r="F11" s="10" t="str">
        <f>C3</f>
        <v>Abastecimiento de Borra de café</v>
      </c>
      <c r="G11" s="10" t="s">
        <v>33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 x14ac:dyDescent="0.25">
      <c r="A12" s="14"/>
      <c r="B12" s="14"/>
      <c r="C12" s="14"/>
      <c r="D12" s="10" t="str">
        <f>A2</f>
        <v xml:space="preserve">Norte </v>
      </c>
      <c r="E12" s="10">
        <f>Localización!D17</f>
        <v>1</v>
      </c>
      <c r="F12" s="10">
        <f>Localización!E17</f>
        <v>1</v>
      </c>
      <c r="G12" s="10">
        <f>E12*F12</f>
        <v>1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x14ac:dyDescent="0.25">
      <c r="A13" s="14"/>
      <c r="B13" s="14"/>
      <c r="C13" s="14"/>
      <c r="D13" s="10" t="str">
        <f>A3</f>
        <v>Oeste</v>
      </c>
      <c r="E13" s="10">
        <f>Localización!D18</f>
        <v>1</v>
      </c>
      <c r="F13" s="10">
        <f>Localización!E18</f>
        <v>1</v>
      </c>
      <c r="G13" s="10">
        <f>E13*F13</f>
        <v>1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x14ac:dyDescent="0.25">
      <c r="A14" s="14"/>
      <c r="B14" s="14"/>
      <c r="C14" s="14"/>
      <c r="D14" s="10" t="str">
        <f>A4</f>
        <v>Oriente</v>
      </c>
      <c r="E14" s="10">
        <f>Localización!D19</f>
        <v>1</v>
      </c>
      <c r="F14" s="10">
        <f>Localización!E19</f>
        <v>0</v>
      </c>
      <c r="G14" s="10">
        <f>E14*F14</f>
        <v>0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x14ac:dyDescent="0.25">
      <c r="A15" s="14"/>
      <c r="B15" s="14"/>
      <c r="C15" s="14"/>
      <c r="D15" s="10" t="str">
        <f>A5</f>
        <v>Sur</v>
      </c>
      <c r="E15" s="10">
        <f>Localización!D20</f>
        <v>1</v>
      </c>
      <c r="F15" s="10">
        <f>Localización!E20</f>
        <v>1</v>
      </c>
      <c r="G15" s="10">
        <f>E15*F15</f>
        <v>1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4"/>
      <c r="B18" s="14"/>
      <c r="C18" s="14"/>
      <c r="D18" s="14"/>
      <c r="E18" s="10" t="s">
        <v>236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4"/>
      <c r="B19" s="14"/>
      <c r="C19" s="14"/>
      <c r="D19" s="15" t="s">
        <v>232</v>
      </c>
      <c r="E19" s="10" t="str">
        <f>G2</f>
        <v>Costo del terreno (m2)</v>
      </c>
      <c r="F19" s="10" t="s">
        <v>260</v>
      </c>
      <c r="G19" s="23" t="s">
        <v>259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4"/>
      <c r="B20" s="14"/>
      <c r="C20" s="14"/>
      <c r="D20" s="10" t="str">
        <f>A2</f>
        <v xml:space="preserve">Norte </v>
      </c>
      <c r="E20" s="17">
        <f>Localización!D26</f>
        <v>4000000</v>
      </c>
      <c r="F20" s="10">
        <f>1/E20</f>
        <v>2.4999999999999999E-7</v>
      </c>
      <c r="G20" s="10">
        <f>F20/$F$24</f>
        <v>0.20388349514563109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14"/>
      <c r="B21" s="14"/>
      <c r="C21" s="14"/>
      <c r="D21" s="10" t="str">
        <f>A3</f>
        <v>Oeste</v>
      </c>
      <c r="E21" s="17">
        <f>Localización!D27</f>
        <v>7000000</v>
      </c>
      <c r="F21" s="10">
        <f>1/E21</f>
        <v>1.4285714285714285E-7</v>
      </c>
      <c r="G21" s="10">
        <f>F21/$F$24</f>
        <v>0.11650485436893204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x14ac:dyDescent="0.25">
      <c r="A22" s="14"/>
      <c r="B22" s="14"/>
      <c r="C22" s="14"/>
      <c r="D22" s="10" t="str">
        <f>A4</f>
        <v>Oriente</v>
      </c>
      <c r="E22" s="17">
        <f>Localización!D28</f>
        <v>2000000</v>
      </c>
      <c r="F22" s="10">
        <f>1/E22</f>
        <v>4.9999999999999998E-7</v>
      </c>
      <c r="G22" s="10">
        <f>F22/$F$24</f>
        <v>0.40776699029126218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 x14ac:dyDescent="0.25">
      <c r="A23" s="14"/>
      <c r="B23" s="14"/>
      <c r="C23" s="14"/>
      <c r="D23" s="10" t="str">
        <f>A5</f>
        <v>Sur</v>
      </c>
      <c r="E23" s="17">
        <f>Localización!D29</f>
        <v>3000000</v>
      </c>
      <c r="F23" s="10">
        <f>1/E23</f>
        <v>3.3333333333333335E-7</v>
      </c>
      <c r="G23" s="10">
        <f>F23/$F$24</f>
        <v>0.2718446601941748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19" x14ac:dyDescent="0.25">
      <c r="A24" s="14"/>
      <c r="B24" s="14"/>
      <c r="C24" s="14"/>
      <c r="D24" s="14"/>
      <c r="E24" s="14"/>
      <c r="F24" s="10">
        <f>SUM(F20:F23)</f>
        <v>1.2261904761904761E-6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spans="1:19" x14ac:dyDescent="0.25">
      <c r="A28" s="14"/>
      <c r="B28" s="14"/>
      <c r="C28" s="14"/>
      <c r="D28" s="10" t="s">
        <v>234</v>
      </c>
      <c r="E28" s="10" t="s">
        <v>258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 x14ac:dyDescent="0.25">
      <c r="A29" s="14"/>
      <c r="B29" s="14"/>
      <c r="C29" s="14"/>
      <c r="D29" s="10" t="str">
        <f>E2</f>
        <v xml:space="preserve">Seguridad </v>
      </c>
      <c r="E29" s="18">
        <f>Localización!D34</f>
        <v>0.2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 x14ac:dyDescent="0.25">
      <c r="A30" s="14"/>
      <c r="B30" s="14"/>
      <c r="C30" s="14"/>
      <c r="D30" s="10" t="str">
        <f>E3</f>
        <v>Facilidad de transporte</v>
      </c>
      <c r="E30" s="10">
        <f>Localización!D35</f>
        <v>0.3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19" x14ac:dyDescent="0.25">
      <c r="A31" s="14"/>
      <c r="B31" s="14"/>
      <c r="C31" s="14"/>
      <c r="D31" s="10" t="str">
        <f>E4</f>
        <v>Demanda potencial</v>
      </c>
      <c r="E31" s="10">
        <f>Localización!D36</f>
        <v>0.5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1:19" x14ac:dyDescent="0.25">
      <c r="A32" s="14"/>
      <c r="B32" s="14"/>
      <c r="C32" s="14"/>
      <c r="D32" s="14"/>
      <c r="E32" s="10">
        <f>SUM(E29:E31)</f>
        <v>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1:19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1:19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1:19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x14ac:dyDescent="0.25">
      <c r="A36" s="14"/>
      <c r="B36" s="14"/>
      <c r="C36" s="14"/>
      <c r="D36" s="10" t="s">
        <v>234</v>
      </c>
      <c r="E36" s="160" t="str">
        <f>D29</f>
        <v xml:space="preserve">Seguridad </v>
      </c>
      <c r="F36" s="161"/>
      <c r="G36" s="161"/>
      <c r="H36" s="161"/>
      <c r="I36" s="162"/>
      <c r="J36" s="154" t="str">
        <f>D30</f>
        <v>Facilidad de transporte</v>
      </c>
      <c r="K36" s="155"/>
      <c r="L36" s="155"/>
      <c r="M36" s="155"/>
      <c r="N36" s="156"/>
      <c r="O36" s="160" t="str">
        <f>D31</f>
        <v>Demanda potencial</v>
      </c>
      <c r="P36" s="161"/>
      <c r="Q36" s="161"/>
      <c r="R36" s="161"/>
      <c r="S36" s="162"/>
    </row>
    <row r="37" spans="1:19" x14ac:dyDescent="0.25">
      <c r="A37" s="14"/>
      <c r="B37" s="14"/>
      <c r="C37" s="14"/>
      <c r="D37" s="10" t="s">
        <v>230</v>
      </c>
      <c r="E37" s="148" t="s">
        <v>231</v>
      </c>
      <c r="F37" s="148"/>
      <c r="G37" s="148"/>
      <c r="H37" s="10" t="s">
        <v>257</v>
      </c>
      <c r="I37" s="9" t="s">
        <v>256</v>
      </c>
      <c r="J37" s="154" t="s">
        <v>231</v>
      </c>
      <c r="K37" s="155"/>
      <c r="L37" s="156"/>
      <c r="M37" s="10" t="s">
        <v>257</v>
      </c>
      <c r="N37" s="9" t="s">
        <v>256</v>
      </c>
      <c r="O37" s="154" t="s">
        <v>231</v>
      </c>
      <c r="P37" s="155"/>
      <c r="Q37" s="156"/>
      <c r="R37" s="10" t="s">
        <v>257</v>
      </c>
      <c r="S37" s="9" t="s">
        <v>256</v>
      </c>
    </row>
    <row r="38" spans="1:19" x14ac:dyDescent="0.25">
      <c r="A38" s="14"/>
      <c r="B38" s="14"/>
      <c r="C38" s="14"/>
      <c r="D38" s="10" t="str">
        <f>D20</f>
        <v xml:space="preserve">Norte </v>
      </c>
      <c r="E38" s="154">
        <f>Localización!D42</f>
        <v>1</v>
      </c>
      <c r="F38" s="155"/>
      <c r="G38" s="156"/>
      <c r="H38" s="10">
        <f>SUM(E38:G38)</f>
        <v>1</v>
      </c>
      <c r="I38" s="9">
        <f>H38/$H$42</f>
        <v>0.33333333333333331</v>
      </c>
      <c r="J38" s="154">
        <f>Localización!G42</f>
        <v>1</v>
      </c>
      <c r="K38" s="155"/>
      <c r="L38" s="156"/>
      <c r="M38" s="10">
        <f>SUM(J38:L38)</f>
        <v>1</v>
      </c>
      <c r="N38" s="9">
        <f>M38/$M$42</f>
        <v>0.33333333333333331</v>
      </c>
      <c r="O38" s="154">
        <f>Localización!J42</f>
        <v>1</v>
      </c>
      <c r="P38" s="155"/>
      <c r="Q38" s="156"/>
      <c r="R38" s="10">
        <f>SUM(O38:Q38)</f>
        <v>1</v>
      </c>
      <c r="S38" s="9">
        <f>R38/$R$42</f>
        <v>0.33333333333333331</v>
      </c>
    </row>
    <row r="39" spans="1:19" x14ac:dyDescent="0.25">
      <c r="A39" s="14"/>
      <c r="B39" s="14"/>
      <c r="C39" s="14"/>
      <c r="D39" s="10" t="str">
        <f>D21</f>
        <v>Oeste</v>
      </c>
      <c r="E39" s="154">
        <f>Localización!D43</f>
        <v>1</v>
      </c>
      <c r="F39" s="155"/>
      <c r="G39" s="156"/>
      <c r="H39" s="10">
        <f>SUM(E39:G39)</f>
        <v>1</v>
      </c>
      <c r="I39" s="9">
        <f>H39/$H$42</f>
        <v>0.33333333333333331</v>
      </c>
      <c r="J39" s="154">
        <f>Localización!G43</f>
        <v>1</v>
      </c>
      <c r="K39" s="155"/>
      <c r="L39" s="156"/>
      <c r="M39" s="10">
        <f>SUM(J39:L39)</f>
        <v>1</v>
      </c>
      <c r="N39" s="9">
        <f>M39/$M$42</f>
        <v>0.33333333333333331</v>
      </c>
      <c r="O39" s="154">
        <f>Localización!J43</f>
        <v>1</v>
      </c>
      <c r="P39" s="155"/>
      <c r="Q39" s="156"/>
      <c r="R39" s="10">
        <f>SUM(O39:Q39)</f>
        <v>1</v>
      </c>
      <c r="S39" s="9">
        <f>R39/$R$42</f>
        <v>0.33333333333333331</v>
      </c>
    </row>
    <row r="40" spans="1:19" x14ac:dyDescent="0.25">
      <c r="A40" s="14"/>
      <c r="B40" s="14"/>
      <c r="C40" s="14"/>
      <c r="D40" s="10" t="str">
        <f>D22</f>
        <v>Oriente</v>
      </c>
      <c r="E40" s="154">
        <f>Localización!D44</f>
        <v>0</v>
      </c>
      <c r="F40" s="155"/>
      <c r="G40" s="156"/>
      <c r="H40" s="10">
        <f>SUM(E40:G40)</f>
        <v>0</v>
      </c>
      <c r="I40" s="9">
        <f>H40/$H$42</f>
        <v>0</v>
      </c>
      <c r="J40" s="154">
        <f>Localización!G44</f>
        <v>0</v>
      </c>
      <c r="K40" s="155"/>
      <c r="L40" s="156"/>
      <c r="M40" s="10">
        <f>SUM(J40:L40)</f>
        <v>0</v>
      </c>
      <c r="N40" s="9">
        <f>M40/$M$42</f>
        <v>0</v>
      </c>
      <c r="O40" s="154">
        <f>Localización!J44</f>
        <v>0</v>
      </c>
      <c r="P40" s="155"/>
      <c r="Q40" s="156"/>
      <c r="R40" s="10">
        <f>SUM(O40:Q40)</f>
        <v>0</v>
      </c>
      <c r="S40" s="9">
        <f>R40/$R$42</f>
        <v>0</v>
      </c>
    </row>
    <row r="41" spans="1:19" x14ac:dyDescent="0.25">
      <c r="A41" s="14"/>
      <c r="B41" s="14"/>
      <c r="C41" s="14"/>
      <c r="D41" s="10" t="str">
        <f>D23</f>
        <v>Sur</v>
      </c>
      <c r="E41" s="154">
        <f>Localización!D45</f>
        <v>1</v>
      </c>
      <c r="F41" s="155"/>
      <c r="G41" s="156"/>
      <c r="H41" s="10">
        <f>SUM(E41:G41)</f>
        <v>1</v>
      </c>
      <c r="I41" s="9">
        <f>H41/$H$42</f>
        <v>0.33333333333333331</v>
      </c>
      <c r="J41" s="154">
        <f>Localización!G45</f>
        <v>1</v>
      </c>
      <c r="K41" s="155"/>
      <c r="L41" s="156"/>
      <c r="M41" s="10">
        <f>SUM(J41:L41)</f>
        <v>1</v>
      </c>
      <c r="N41" s="9">
        <f>M41/$M$42</f>
        <v>0.33333333333333331</v>
      </c>
      <c r="O41" s="154">
        <f>Localización!J45</f>
        <v>1</v>
      </c>
      <c r="P41" s="155"/>
      <c r="Q41" s="156"/>
      <c r="R41" s="10">
        <f>SUM(O41:Q41)</f>
        <v>1</v>
      </c>
      <c r="S41" s="9">
        <f>R41/$R$42</f>
        <v>0.33333333333333331</v>
      </c>
    </row>
    <row r="42" spans="1:19" x14ac:dyDescent="0.25">
      <c r="A42" s="14"/>
      <c r="B42" s="14"/>
      <c r="C42" s="14"/>
      <c r="D42" s="154" t="s">
        <v>33</v>
      </c>
      <c r="E42" s="155"/>
      <c r="F42" s="155"/>
      <c r="G42" s="156"/>
      <c r="H42" s="10">
        <f>SUM(H38:H41)</f>
        <v>3</v>
      </c>
      <c r="I42" s="10">
        <f>SUM(I38:I41)</f>
        <v>1</v>
      </c>
      <c r="J42" s="14"/>
      <c r="K42" s="14"/>
      <c r="L42" s="14"/>
      <c r="M42" s="10">
        <f>SUM(M38:M41)</f>
        <v>3</v>
      </c>
      <c r="N42" s="10">
        <f>SUM(N38:N41)</f>
        <v>1</v>
      </c>
      <c r="O42" s="14"/>
      <c r="P42" s="14"/>
      <c r="Q42" s="14"/>
      <c r="R42" s="10">
        <f>SUM(R38:R41)</f>
        <v>3</v>
      </c>
      <c r="S42" s="10">
        <f>SUM(S38:S41)</f>
        <v>1</v>
      </c>
    </row>
    <row r="43" spans="1:19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</row>
    <row r="44" spans="1:19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</row>
    <row r="45" spans="1:19" x14ac:dyDescent="0.25">
      <c r="A45" s="14"/>
      <c r="B45" s="14"/>
      <c r="C45" s="14"/>
      <c r="D45" s="10" t="s">
        <v>230</v>
      </c>
      <c r="E45" s="154" t="s">
        <v>256</v>
      </c>
      <c r="F45" s="155"/>
      <c r="G45" s="156"/>
      <c r="H45" s="10" t="s">
        <v>255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</row>
    <row r="46" spans="1:19" x14ac:dyDescent="0.25">
      <c r="A46" s="14"/>
      <c r="B46" s="14"/>
      <c r="C46" s="14"/>
      <c r="D46" s="10" t="str">
        <f>D38</f>
        <v xml:space="preserve">Norte </v>
      </c>
      <c r="E46" s="10">
        <f>I38</f>
        <v>0.33333333333333331</v>
      </c>
      <c r="F46" s="10">
        <f>N38</f>
        <v>0.33333333333333331</v>
      </c>
      <c r="G46" s="10">
        <f>S38</f>
        <v>0.33333333333333331</v>
      </c>
      <c r="H46" s="10">
        <f>E46*$E$29+F46*$E$30+G46*$E$31</f>
        <v>0.33333333333333331</v>
      </c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</row>
    <row r="47" spans="1:19" x14ac:dyDescent="0.25">
      <c r="A47" s="14"/>
      <c r="B47" s="14"/>
      <c r="C47" s="14"/>
      <c r="D47" s="10" t="str">
        <f>D39</f>
        <v>Oeste</v>
      </c>
      <c r="E47" s="10">
        <f>I39</f>
        <v>0.33333333333333331</v>
      </c>
      <c r="F47" s="10">
        <f>N39</f>
        <v>0.33333333333333331</v>
      </c>
      <c r="G47" s="10">
        <f>S39</f>
        <v>0.33333333333333331</v>
      </c>
      <c r="H47" s="10">
        <f>E47*$E$29+F47*$E$30+G47*$E$31</f>
        <v>0.33333333333333331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</row>
    <row r="48" spans="1:19" x14ac:dyDescent="0.25">
      <c r="A48" s="14"/>
      <c r="B48" s="14"/>
      <c r="C48" s="14"/>
      <c r="D48" s="10" t="str">
        <f>D40</f>
        <v>Oriente</v>
      </c>
      <c r="E48" s="10">
        <f>I40</f>
        <v>0</v>
      </c>
      <c r="F48" s="10">
        <f>N40</f>
        <v>0</v>
      </c>
      <c r="G48" s="10">
        <f>S40</f>
        <v>0</v>
      </c>
      <c r="H48" s="10">
        <f>E48*$E$29+F48*$E$30+G48*$E$31</f>
        <v>0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</row>
    <row r="49" spans="1:19" x14ac:dyDescent="0.25">
      <c r="A49" s="14"/>
      <c r="B49" s="14"/>
      <c r="C49" s="14"/>
      <c r="D49" s="10" t="str">
        <f>D41</f>
        <v>Sur</v>
      </c>
      <c r="E49" s="10">
        <f>I41</f>
        <v>0.33333333333333331</v>
      </c>
      <c r="F49" s="10">
        <f>N41</f>
        <v>0.33333333333333331</v>
      </c>
      <c r="G49" s="10">
        <f>S41</f>
        <v>0.33333333333333331</v>
      </c>
      <c r="H49" s="10">
        <f>E49*$E$29+F49*$E$30+G49*$E$31</f>
        <v>0.33333333333333331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</row>
    <row r="50" spans="1:19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1:19" x14ac:dyDescent="0.25">
      <c r="A51" s="14"/>
      <c r="B51" s="14"/>
      <c r="C51" s="14"/>
      <c r="D51" s="14" t="s">
        <v>254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1:19" x14ac:dyDescent="0.25">
      <c r="A52" s="14"/>
      <c r="B52" s="14"/>
      <c r="C52" s="14"/>
      <c r="D52" s="10" t="s">
        <v>230</v>
      </c>
      <c r="E52" s="10" t="s">
        <v>253</v>
      </c>
      <c r="F52" s="10" t="s">
        <v>252</v>
      </c>
      <c r="G52" s="10" t="s">
        <v>234</v>
      </c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1:19" x14ac:dyDescent="0.25">
      <c r="A53" s="14"/>
      <c r="B53" s="14"/>
      <c r="C53" s="14"/>
      <c r="D53" s="10" t="str">
        <f>D46</f>
        <v xml:space="preserve">Norte </v>
      </c>
      <c r="E53" s="10">
        <f>G12</f>
        <v>1</v>
      </c>
      <c r="F53" s="10">
        <f>G20</f>
        <v>0.20388349514563109</v>
      </c>
      <c r="G53" s="10">
        <f>H46</f>
        <v>0.33333333333333331</v>
      </c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1:19" x14ac:dyDescent="0.25">
      <c r="A54" s="14"/>
      <c r="B54" s="14"/>
      <c r="C54" s="14"/>
      <c r="D54" s="10" t="str">
        <f>D47</f>
        <v>Oeste</v>
      </c>
      <c r="E54" s="10">
        <f>G13</f>
        <v>1</v>
      </c>
      <c r="F54" s="10">
        <f>G21</f>
        <v>0.11650485436893204</v>
      </c>
      <c r="G54" s="10">
        <f>H47</f>
        <v>0.33333333333333331</v>
      </c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1:19" x14ac:dyDescent="0.25">
      <c r="A55" s="14"/>
      <c r="B55" s="14"/>
      <c r="C55" s="14"/>
      <c r="D55" s="10" t="str">
        <f>D48</f>
        <v>Oriente</v>
      </c>
      <c r="E55" s="10">
        <f>G14</f>
        <v>0</v>
      </c>
      <c r="F55" s="10">
        <f>G22</f>
        <v>0.40776699029126218</v>
      </c>
      <c r="G55" s="10">
        <f>H48</f>
        <v>0</v>
      </c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1:19" x14ac:dyDescent="0.25">
      <c r="A56" s="14"/>
      <c r="B56" s="14"/>
      <c r="C56" s="14"/>
      <c r="D56" s="10" t="str">
        <f>D49</f>
        <v>Sur</v>
      </c>
      <c r="E56" s="10">
        <f>G15</f>
        <v>1</v>
      </c>
      <c r="F56" s="10">
        <f>G23</f>
        <v>0.2718446601941748</v>
      </c>
      <c r="G56" s="10">
        <f>H49</f>
        <v>0.33333333333333331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1:19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1:19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1:19" x14ac:dyDescent="0.25">
      <c r="A59" s="14"/>
      <c r="B59" s="14"/>
      <c r="C59" s="14"/>
      <c r="D59" s="10" t="s">
        <v>230</v>
      </c>
      <c r="E59" s="10" t="s">
        <v>251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1:19" x14ac:dyDescent="0.25">
      <c r="A60" s="14"/>
      <c r="B60" s="14"/>
      <c r="C60" s="14"/>
      <c r="D60" s="10" t="str">
        <f>D53</f>
        <v xml:space="preserve">Norte </v>
      </c>
      <c r="E60" s="10">
        <f>E53*($B$9*F53+(1-$B$9)*G53)</f>
        <v>0.26860841423948223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1:19" x14ac:dyDescent="0.25">
      <c r="A61" s="14"/>
      <c r="B61" s="14"/>
      <c r="C61" s="14"/>
      <c r="D61" s="10" t="str">
        <f>D54</f>
        <v>Oeste</v>
      </c>
      <c r="E61" s="10">
        <f>E54*($B$9*F54+(1-$B$9)*G54)</f>
        <v>0.22491909385113268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</row>
    <row r="62" spans="1:19" x14ac:dyDescent="0.25">
      <c r="A62" s="14"/>
      <c r="B62" s="14"/>
      <c r="C62" s="14"/>
      <c r="D62" s="10" t="str">
        <f>D55</f>
        <v>Oriente</v>
      </c>
      <c r="E62" s="10">
        <f>E55*($B$9*F55+(1-$B$9)*G55)</f>
        <v>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</row>
    <row r="63" spans="1:19" x14ac:dyDescent="0.25">
      <c r="A63" s="14"/>
      <c r="B63" s="14"/>
      <c r="C63" s="14"/>
      <c r="D63" s="10" t="str">
        <f>D56</f>
        <v>Sur</v>
      </c>
      <c r="E63" s="10">
        <f>E56*($B$9*F56+(1-$B$9)*G56)</f>
        <v>0.30258899676375406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</row>
    <row r="64" spans="1:19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</row>
    <row r="65" spans="1:19" x14ac:dyDescent="0.25">
      <c r="A65" s="14"/>
      <c r="B65" s="14"/>
      <c r="C65" s="14"/>
      <c r="D65" s="9" t="str">
        <f>IF(E65=E60,D60,IF(E65=E61,D61,IF(E65=E62,D62,IF(E65=E63,D63,IF(E65=#REF!,#REF!,0)))))</f>
        <v>Sur</v>
      </c>
      <c r="E65" s="9">
        <f>MAX(E60:E63)</f>
        <v>0.30258899676375406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</row>
    <row r="66" spans="1:19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</row>
    <row r="67" spans="1:19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</row>
    <row r="68" spans="1:19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</row>
    <row r="69" spans="1:19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</row>
    <row r="70" spans="1:19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</row>
    <row r="71" spans="1:19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</row>
    <row r="73" spans="1:19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</row>
    <row r="74" spans="1:19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</row>
    <row r="75" spans="1:19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</row>
    <row r="76" spans="1:19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</row>
    <row r="77" spans="1:19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</row>
    <row r="78" spans="1:19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</row>
    <row r="79" spans="1:19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</row>
    <row r="80" spans="1:19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</row>
    <row r="81" spans="1:19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</row>
    <row r="82" spans="1:19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</row>
    <row r="83" spans="1:19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</row>
    <row r="84" spans="1:19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</row>
    <row r="85" spans="1:19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</row>
    <row r="86" spans="1:19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</row>
    <row r="87" spans="1:19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</row>
    <row r="88" spans="1:19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</row>
    <row r="89" spans="1:19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</row>
    <row r="90" spans="1:19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</row>
    <row r="91" spans="1:19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</row>
    <row r="92" spans="1:19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</row>
    <row r="93" spans="1:19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</row>
    <row r="94" spans="1:19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</row>
    <row r="95" spans="1:19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</row>
    <row r="96" spans="1:19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</row>
    <row r="97" spans="1:19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</row>
    <row r="98" spans="1:19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</row>
    <row r="99" spans="1:19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</row>
    <row r="100" spans="1:19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</row>
    <row r="101" spans="1:19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</row>
    <row r="102" spans="1:19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</row>
    <row r="103" spans="1:19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</row>
    <row r="104" spans="1:19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</row>
    <row r="105" spans="1:19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</row>
    <row r="106" spans="1:19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</row>
    <row r="107" spans="1:19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</row>
    <row r="108" spans="1:19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</row>
    <row r="109" spans="1:19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</row>
    <row r="110" spans="1:19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</row>
    <row r="111" spans="1:19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</row>
    <row r="112" spans="1:19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</row>
    <row r="113" spans="1:19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</row>
    <row r="114" spans="1:19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</row>
    <row r="115" spans="1:19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</row>
    <row r="116" spans="1:19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</row>
    <row r="117" spans="1:19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</row>
    <row r="118" spans="1:19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</row>
    <row r="119" spans="1:19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</row>
    <row r="120" spans="1:19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</row>
    <row r="121" spans="1:19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</row>
    <row r="122" spans="1:19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</row>
    <row r="123" spans="1:19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</row>
    <row r="124" spans="1:19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</row>
    <row r="125" spans="1:19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</row>
    <row r="126" spans="1:19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</row>
    <row r="127" spans="1:19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</row>
    <row r="128" spans="1:19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</row>
    <row r="129" spans="1:19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</row>
    <row r="130" spans="1:19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</row>
    <row r="131" spans="1:19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</row>
    <row r="132" spans="1:19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</row>
    <row r="133" spans="1:19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</row>
    <row r="134" spans="1:19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</row>
    <row r="135" spans="1:19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</row>
    <row r="136" spans="1:19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</row>
    <row r="137" spans="1:19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</row>
    <row r="138" spans="1:19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</row>
    <row r="139" spans="1:19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</row>
    <row r="140" spans="1:19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</row>
    <row r="141" spans="1:19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</row>
    <row r="142" spans="1:19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</row>
    <row r="143" spans="1:19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</row>
    <row r="144" spans="1:19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</row>
    <row r="145" spans="1:19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</row>
    <row r="146" spans="1:19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</row>
    <row r="147" spans="1:19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</row>
    <row r="148" spans="1:19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</row>
    <row r="149" spans="1:19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</row>
    <row r="150" spans="1:19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</row>
    <row r="151" spans="1:19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</row>
    <row r="152" spans="1:19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</row>
    <row r="153" spans="1:19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</row>
    <row r="154" spans="1:19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</row>
    <row r="155" spans="1:19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</row>
    <row r="156" spans="1:19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</row>
  </sheetData>
  <mergeCells count="21">
    <mergeCell ref="O41:Q41"/>
    <mergeCell ref="E36:I36"/>
    <mergeCell ref="E10:F10"/>
    <mergeCell ref="E37:G37"/>
    <mergeCell ref="E38:G38"/>
    <mergeCell ref="E39:G39"/>
    <mergeCell ref="J36:N36"/>
    <mergeCell ref="O36:S36"/>
    <mergeCell ref="O37:Q37"/>
    <mergeCell ref="O38:Q38"/>
    <mergeCell ref="O39:Q39"/>
    <mergeCell ref="O40:Q40"/>
    <mergeCell ref="E45:G45"/>
    <mergeCell ref="D42:G42"/>
    <mergeCell ref="E40:G40"/>
    <mergeCell ref="E41:G41"/>
    <mergeCell ref="J37:L37"/>
    <mergeCell ref="J38:L38"/>
    <mergeCell ref="J39:L39"/>
    <mergeCell ref="J40:L40"/>
    <mergeCell ref="J41:L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tabSelected="1" workbookViewId="0">
      <selection activeCell="I15" sqref="I15"/>
    </sheetView>
  </sheetViews>
  <sheetFormatPr baseColWidth="10" defaultRowHeight="15" x14ac:dyDescent="0.25"/>
  <cols>
    <col min="1" max="1" width="62.85546875" customWidth="1"/>
    <col min="2" max="2" width="44.28515625" customWidth="1"/>
    <col min="3" max="3" width="44.7109375" customWidth="1"/>
    <col min="4" max="4" width="42" customWidth="1"/>
    <col min="5" max="5" width="51" customWidth="1"/>
    <col min="6" max="6" width="34.42578125" customWidth="1"/>
    <col min="9" max="9" width="29.140625" customWidth="1"/>
    <col min="10" max="10" width="14.5703125" customWidth="1"/>
    <col min="11" max="11" width="17.5703125" customWidth="1"/>
    <col min="27" max="27" width="16.7109375" customWidth="1"/>
    <col min="39" max="39" width="31.140625" customWidth="1"/>
  </cols>
  <sheetData>
    <row r="1" spans="1:4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</row>
    <row r="2" spans="1:41" x14ac:dyDescent="0.25">
      <c r="A2" s="14"/>
      <c r="B2" s="14"/>
      <c r="C2" s="14" t="s">
        <v>34</v>
      </c>
      <c r="D2" s="14"/>
      <c r="E2" s="14">
        <f>D3*21</f>
        <v>55314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1:41" x14ac:dyDescent="0.25">
      <c r="A3" s="14"/>
      <c r="B3" s="14"/>
      <c r="C3" s="24" t="s">
        <v>42</v>
      </c>
      <c r="D3" s="25">
        <v>2634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</row>
    <row r="4" spans="1:41" x14ac:dyDescent="0.25">
      <c r="A4" s="14"/>
      <c r="B4" s="14"/>
      <c r="C4" s="14"/>
      <c r="D4" s="148" t="s">
        <v>43</v>
      </c>
      <c r="E4" s="148"/>
      <c r="F4" s="10" t="s">
        <v>44</v>
      </c>
      <c r="G4" s="14"/>
      <c r="H4" s="14"/>
      <c r="I4" s="163" t="s">
        <v>3</v>
      </c>
      <c r="J4" s="164"/>
      <c r="K4" s="165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</row>
    <row r="5" spans="1:41" x14ac:dyDescent="0.25">
      <c r="A5" s="14"/>
      <c r="B5" s="20" t="s">
        <v>262</v>
      </c>
      <c r="C5" s="10" t="s">
        <v>0</v>
      </c>
      <c r="D5" s="26" t="s">
        <v>45</v>
      </c>
      <c r="E5" s="26" t="s">
        <v>46</v>
      </c>
      <c r="F5" s="4" t="s">
        <v>26</v>
      </c>
      <c r="G5" s="14"/>
      <c r="H5" s="14"/>
      <c r="I5" s="27" t="s">
        <v>6</v>
      </c>
      <c r="J5" s="27" t="s">
        <v>13</v>
      </c>
      <c r="K5" s="27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</row>
    <row r="6" spans="1:41" x14ac:dyDescent="0.25">
      <c r="A6" s="14" t="s">
        <v>50</v>
      </c>
      <c r="B6" s="20" t="s">
        <v>49</v>
      </c>
      <c r="C6" s="10" t="s">
        <v>35</v>
      </c>
      <c r="D6" s="28">
        <f>D3*4</f>
        <v>10536</v>
      </c>
      <c r="E6" s="10">
        <f>D6/1000</f>
        <v>10.536</v>
      </c>
      <c r="F6" s="3">
        <f>D3*0.015</f>
        <v>39.51</v>
      </c>
      <c r="G6" s="14"/>
      <c r="H6" s="14"/>
      <c r="I6" s="27" t="s">
        <v>18</v>
      </c>
      <c r="J6" s="27" t="s">
        <v>14</v>
      </c>
      <c r="K6" s="27" t="s">
        <v>5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</row>
    <row r="7" spans="1:41" x14ac:dyDescent="0.25">
      <c r="A7" s="14"/>
      <c r="B7" s="20">
        <v>21</v>
      </c>
      <c r="C7" s="10" t="s">
        <v>36</v>
      </c>
      <c r="D7" s="28">
        <f>4*D3</f>
        <v>10536</v>
      </c>
      <c r="E7" s="10">
        <f t="shared" ref="E7:E13" si="0">D7/1000</f>
        <v>10.536</v>
      </c>
      <c r="F7" s="29">
        <f>0.005*D3</f>
        <v>13.17</v>
      </c>
      <c r="G7" s="14"/>
      <c r="H7" s="14"/>
      <c r="I7" s="27" t="s">
        <v>19</v>
      </c>
      <c r="J7" s="27" t="s">
        <v>22</v>
      </c>
      <c r="K7" s="27" t="s">
        <v>7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</row>
    <row r="8" spans="1:41" x14ac:dyDescent="0.25">
      <c r="A8" s="14"/>
      <c r="B8" s="20">
        <v>21</v>
      </c>
      <c r="C8" s="10" t="s">
        <v>37</v>
      </c>
      <c r="D8" s="28">
        <f>D3*3</f>
        <v>7902</v>
      </c>
      <c r="E8" s="10">
        <f t="shared" si="0"/>
        <v>7.9020000000000001</v>
      </c>
      <c r="F8" s="3">
        <f>D3*0.0025</f>
        <v>6.585</v>
      </c>
      <c r="G8" s="14"/>
      <c r="H8" s="14"/>
      <c r="I8" s="27" t="s">
        <v>21</v>
      </c>
      <c r="J8" s="27" t="s">
        <v>23</v>
      </c>
      <c r="K8" s="27" t="s">
        <v>8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</row>
    <row r="9" spans="1:41" x14ac:dyDescent="0.25">
      <c r="A9" s="14"/>
      <c r="B9" s="20">
        <v>21</v>
      </c>
      <c r="C9" s="10" t="s">
        <v>38</v>
      </c>
      <c r="D9" s="28">
        <f>D3*3</f>
        <v>7902</v>
      </c>
      <c r="E9" s="10">
        <f t="shared" si="0"/>
        <v>7.9020000000000001</v>
      </c>
      <c r="F9" s="3">
        <f>D3*0.005</f>
        <v>13.17</v>
      </c>
      <c r="G9" s="14"/>
      <c r="H9" s="14"/>
      <c r="I9" s="27" t="s">
        <v>20</v>
      </c>
      <c r="J9" s="27" t="s">
        <v>24</v>
      </c>
      <c r="K9" s="27" t="s">
        <v>9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</row>
    <row r="10" spans="1:41" x14ac:dyDescent="0.25">
      <c r="A10" s="14"/>
      <c r="B10" s="20">
        <v>21</v>
      </c>
      <c r="C10" s="10" t="s">
        <v>39</v>
      </c>
      <c r="D10" s="28">
        <f>D3*10</f>
        <v>26340</v>
      </c>
      <c r="E10" s="10">
        <f t="shared" si="0"/>
        <v>26.34</v>
      </c>
      <c r="F10" s="3">
        <f>D3*0.0083</f>
        <v>21.862200000000001</v>
      </c>
      <c r="G10" s="14"/>
      <c r="H10" s="14"/>
      <c r="I10" s="27" t="s">
        <v>20</v>
      </c>
      <c r="J10" s="27" t="s">
        <v>23</v>
      </c>
      <c r="K10" s="27" t="s">
        <v>10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</row>
    <row r="11" spans="1:41" x14ac:dyDescent="0.25">
      <c r="A11" s="14"/>
      <c r="B11" s="20">
        <v>21</v>
      </c>
      <c r="C11" s="10" t="s">
        <v>40</v>
      </c>
      <c r="D11" s="28">
        <f>D3*4</f>
        <v>10536</v>
      </c>
      <c r="E11" s="10">
        <f t="shared" si="0"/>
        <v>10.536</v>
      </c>
      <c r="F11" s="30">
        <f>D3*0.005</f>
        <v>13.17</v>
      </c>
      <c r="G11" s="14"/>
      <c r="H11" s="14"/>
      <c r="I11" s="27" t="s">
        <v>17</v>
      </c>
      <c r="J11" s="27" t="s">
        <v>16</v>
      </c>
      <c r="K11" s="27" t="s">
        <v>11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</row>
    <row r="12" spans="1:41" x14ac:dyDescent="0.25">
      <c r="A12" s="14"/>
      <c r="B12" s="20">
        <v>21</v>
      </c>
      <c r="C12" s="10" t="s">
        <v>41</v>
      </c>
      <c r="D12" s="28">
        <f>D3*0.1875</f>
        <v>493.875</v>
      </c>
      <c r="E12" s="10">
        <f t="shared" si="0"/>
        <v>0.49387500000000001</v>
      </c>
      <c r="F12" s="3">
        <f>0.0003125*D3</f>
        <v>0.823125</v>
      </c>
      <c r="G12" s="14"/>
      <c r="H12" s="14"/>
      <c r="I12" s="27" t="s">
        <v>48</v>
      </c>
      <c r="J12" s="27" t="s">
        <v>25</v>
      </c>
      <c r="K12" s="27" t="s">
        <v>12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</row>
    <row r="13" spans="1:41" x14ac:dyDescent="0.25">
      <c r="A13" s="14"/>
      <c r="B13" s="20">
        <v>7</v>
      </c>
      <c r="C13" s="10" t="s">
        <v>47</v>
      </c>
      <c r="D13" s="31">
        <f>100*D3</f>
        <v>263400</v>
      </c>
      <c r="E13" s="10">
        <f t="shared" si="0"/>
        <v>263.39999999999998</v>
      </c>
      <c r="F13" s="3">
        <f>0.05*D3</f>
        <v>131.70000000000002</v>
      </c>
      <c r="G13" s="14"/>
      <c r="H13" s="14"/>
      <c r="I13" s="32" t="s">
        <v>20</v>
      </c>
      <c r="J13" s="32" t="s">
        <v>23</v>
      </c>
      <c r="K13" s="32" t="s">
        <v>32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</row>
    <row r="15" spans="1:41" x14ac:dyDescent="0.25">
      <c r="A15" s="14"/>
      <c r="B15" s="14"/>
      <c r="C15" s="10"/>
      <c r="D15" s="14"/>
      <c r="E15" s="14"/>
      <c r="F15" s="33">
        <f>F10+F11</f>
        <v>35.032200000000003</v>
      </c>
      <c r="G15" s="14"/>
      <c r="H15" s="14"/>
      <c r="I15" s="34" t="s">
        <v>228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</row>
    <row r="16" spans="1:41" x14ac:dyDescent="0.25">
      <c r="A16" s="14"/>
      <c r="B16" s="14"/>
      <c r="C16" s="14"/>
      <c r="D16" s="35"/>
      <c r="E16" s="35"/>
      <c r="F16" s="35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1:45" x14ac:dyDescent="0.25">
      <c r="A17" s="36" t="s">
        <v>51</v>
      </c>
      <c r="B17" s="14"/>
      <c r="C17" s="14"/>
      <c r="D17" s="35"/>
      <c r="E17" s="35"/>
      <c r="F17" s="35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</row>
    <row r="18" spans="1:45" x14ac:dyDescent="0.25">
      <c r="A18" s="4" t="s">
        <v>35</v>
      </c>
      <c r="B18" s="3">
        <f>E6*2</f>
        <v>21.071999999999999</v>
      </c>
      <c r="C18" s="14" t="s">
        <v>52</v>
      </c>
      <c r="D18" s="35"/>
      <c r="E18" s="35"/>
      <c r="F18" s="3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</row>
    <row r="19" spans="1:45" x14ac:dyDescent="0.25">
      <c r="A19" s="4" t="s">
        <v>36</v>
      </c>
      <c r="B19" s="3">
        <f>E7*B7</f>
        <v>221.256</v>
      </c>
      <c r="C19" s="14" t="s">
        <v>52</v>
      </c>
      <c r="D19" s="35"/>
      <c r="E19" s="35"/>
      <c r="F19" s="35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</row>
    <row r="20" spans="1:45" x14ac:dyDescent="0.25">
      <c r="A20" s="4" t="s">
        <v>37</v>
      </c>
      <c r="B20" s="3">
        <f>F8*B8</f>
        <v>138.285</v>
      </c>
      <c r="C20" s="14" t="s">
        <v>53</v>
      </c>
      <c r="D20" s="35"/>
      <c r="E20" s="35"/>
      <c r="F20" s="35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</row>
    <row r="21" spans="1:45" x14ac:dyDescent="0.25">
      <c r="A21" s="4" t="s">
        <v>38</v>
      </c>
      <c r="B21" s="3">
        <f>B9*F9</f>
        <v>276.57</v>
      </c>
      <c r="C21" s="14" t="s">
        <v>53</v>
      </c>
      <c r="D21" s="35"/>
      <c r="E21" s="35"/>
      <c r="F21" s="35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</row>
    <row r="22" spans="1:45" x14ac:dyDescent="0.25">
      <c r="A22" s="4" t="s">
        <v>39</v>
      </c>
      <c r="B22" s="3">
        <f>B10*E10</f>
        <v>553.14</v>
      </c>
      <c r="C22" s="14" t="s">
        <v>52</v>
      </c>
      <c r="D22" s="35"/>
      <c r="E22" s="35"/>
      <c r="F22" s="35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</row>
    <row r="23" spans="1:45" x14ac:dyDescent="0.25">
      <c r="A23" s="4" t="s">
        <v>40</v>
      </c>
      <c r="B23" s="37">
        <f>B11*D11</f>
        <v>221256</v>
      </c>
      <c r="C23" s="14" t="s">
        <v>52</v>
      </c>
      <c r="D23" s="35"/>
      <c r="E23" s="35"/>
      <c r="F23" s="35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</row>
    <row r="24" spans="1:45" x14ac:dyDescent="0.25">
      <c r="A24" s="4" t="s">
        <v>41</v>
      </c>
      <c r="B24" s="3">
        <f>F12*B12</f>
        <v>17.285625</v>
      </c>
      <c r="C24" s="14" t="s">
        <v>53</v>
      </c>
      <c r="D24" s="35"/>
      <c r="E24" s="35"/>
      <c r="F24" s="35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</row>
    <row r="25" spans="1:45" x14ac:dyDescent="0.25">
      <c r="A25" s="4" t="s">
        <v>47</v>
      </c>
      <c r="B25" s="38">
        <f>B13*E13</f>
        <v>1843.7999999999997</v>
      </c>
      <c r="C25" s="14" t="s">
        <v>52</v>
      </c>
      <c r="D25" s="35"/>
      <c r="E25" s="39"/>
      <c r="F25" s="3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1:45" x14ac:dyDescent="0.25">
      <c r="A26" s="14"/>
      <c r="B26" s="14"/>
      <c r="C26" s="14"/>
      <c r="D26" s="35"/>
      <c r="E26" s="40"/>
      <c r="F26" s="35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5" x14ac:dyDescent="0.25">
      <c r="A27" s="14"/>
      <c r="B27" s="14"/>
      <c r="C27" s="14"/>
      <c r="D27" s="35"/>
      <c r="E27" s="35"/>
      <c r="F27" s="35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5" x14ac:dyDescent="0.25">
      <c r="A28" s="14"/>
      <c r="B28" s="14"/>
      <c r="C28" s="14"/>
      <c r="D28" s="35"/>
      <c r="E28" s="35"/>
      <c r="F28" s="35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5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5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5" x14ac:dyDescent="0.25">
      <c r="A32" s="14" t="s">
        <v>35</v>
      </c>
      <c r="B32" s="14"/>
      <c r="C32" s="14"/>
      <c r="D32" s="14"/>
      <c r="E32" s="14" t="s">
        <v>32</v>
      </c>
      <c r="F32" s="14"/>
      <c r="G32" s="14"/>
      <c r="H32" s="14"/>
      <c r="I32" s="14" t="s">
        <v>80</v>
      </c>
      <c r="J32" s="14"/>
      <c r="K32" s="14"/>
      <c r="L32" s="14"/>
      <c r="M32" s="14"/>
      <c r="N32" s="14"/>
      <c r="O32" s="14" t="s">
        <v>38</v>
      </c>
      <c r="P32" s="14"/>
      <c r="Q32" s="14"/>
      <c r="R32" s="14"/>
      <c r="S32" s="14"/>
      <c r="T32" s="14"/>
      <c r="U32" s="14" t="s">
        <v>85</v>
      </c>
      <c r="V32" s="14"/>
      <c r="W32" s="14"/>
      <c r="X32" s="14"/>
      <c r="Y32" s="14"/>
      <c r="Z32" s="14"/>
      <c r="AA32" s="14" t="s">
        <v>86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 t="s">
        <v>39</v>
      </c>
      <c r="AN32" s="14"/>
      <c r="AO32" s="14"/>
      <c r="AS32" t="s">
        <v>88</v>
      </c>
    </row>
    <row r="33" spans="1:49" x14ac:dyDescent="0.25">
      <c r="A33" s="14"/>
      <c r="B33" s="14" t="s">
        <v>67</v>
      </c>
      <c r="C33" s="14"/>
      <c r="D33" s="14"/>
      <c r="E33" s="14" t="s">
        <v>74</v>
      </c>
      <c r="F33" s="14" t="s">
        <v>75</v>
      </c>
      <c r="G33" s="14"/>
      <c r="H33" s="14"/>
      <c r="I33" s="14" t="s">
        <v>54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 t="s">
        <v>198</v>
      </c>
      <c r="AN33" s="14">
        <f>B22/50</f>
        <v>11.062799999999999</v>
      </c>
      <c r="AO33" s="14" t="s">
        <v>200</v>
      </c>
    </row>
    <row r="34" spans="1:49" x14ac:dyDescent="0.25">
      <c r="A34" s="14"/>
      <c r="B34" s="14" t="s">
        <v>27</v>
      </c>
      <c r="C34" s="14" t="s">
        <v>68</v>
      </c>
      <c r="D34" s="14"/>
      <c r="E34" s="14" t="s">
        <v>77</v>
      </c>
      <c r="F34" s="14" t="s">
        <v>76</v>
      </c>
      <c r="G34" s="14"/>
      <c r="H34" s="14"/>
      <c r="I34" s="14" t="s">
        <v>4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 t="s">
        <v>67</v>
      </c>
      <c r="AF34" s="14" t="s">
        <v>87</v>
      </c>
      <c r="AG34" s="14"/>
      <c r="AH34" s="14"/>
      <c r="AI34" s="14"/>
      <c r="AJ34" s="14"/>
      <c r="AK34" s="14"/>
      <c r="AL34" s="14"/>
      <c r="AM34" s="14" t="s">
        <v>199</v>
      </c>
      <c r="AN34" s="14"/>
      <c r="AO34" s="14"/>
      <c r="AS34" t="s">
        <v>89</v>
      </c>
    </row>
    <row r="35" spans="1:49" x14ac:dyDescent="0.25">
      <c r="A35" s="14"/>
      <c r="B35" s="14" t="s">
        <v>69</v>
      </c>
      <c r="C35" s="14" t="s">
        <v>70</v>
      </c>
      <c r="D35" s="14"/>
      <c r="E35" s="14"/>
      <c r="F35" s="14"/>
      <c r="G35" s="14"/>
      <c r="H35" s="14"/>
      <c r="I35" s="14"/>
      <c r="J35" s="14"/>
      <c r="K35" s="14"/>
      <c r="L35" s="14" t="s">
        <v>29</v>
      </c>
      <c r="M35" s="14"/>
      <c r="N35" s="14"/>
      <c r="O35" s="14"/>
      <c r="P35" s="14"/>
      <c r="Q35" s="14"/>
      <c r="R35" s="14"/>
      <c r="S35" s="14" t="s">
        <v>29</v>
      </c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S35" t="s">
        <v>90</v>
      </c>
      <c r="AT35" t="s">
        <v>91</v>
      </c>
      <c r="AV35" t="s">
        <v>78</v>
      </c>
    </row>
    <row r="36" spans="1:49" x14ac:dyDescent="0.25">
      <c r="A36" s="41" t="s">
        <v>71</v>
      </c>
      <c r="B36" s="14"/>
      <c r="C36" s="14"/>
      <c r="D36" s="14"/>
      <c r="E36" s="14"/>
      <c r="F36" s="14">
        <f>0.78*0.54</f>
        <v>0.42120000000000002</v>
      </c>
      <c r="G36" s="14" t="s">
        <v>79</v>
      </c>
      <c r="H36" s="14"/>
      <c r="I36" s="14"/>
      <c r="J36" s="14"/>
      <c r="K36" s="14" t="s">
        <v>81</v>
      </c>
      <c r="L36" s="14">
        <v>88</v>
      </c>
      <c r="M36" s="14"/>
      <c r="N36" s="14"/>
      <c r="O36" s="14"/>
      <c r="P36" s="14"/>
      <c r="Q36" s="14"/>
      <c r="R36" s="14" t="s">
        <v>81</v>
      </c>
      <c r="S36" s="14">
        <v>108</v>
      </c>
      <c r="T36" s="14"/>
      <c r="U36" s="14"/>
      <c r="V36" s="14"/>
      <c r="W36" s="14"/>
      <c r="X36" s="14"/>
      <c r="Y36" s="14" t="s">
        <v>29</v>
      </c>
      <c r="Z36" s="14"/>
      <c r="AA36" s="14"/>
      <c r="AB36" s="14"/>
      <c r="AC36" s="14"/>
      <c r="AD36" s="14"/>
      <c r="AE36" s="14" t="s">
        <v>72</v>
      </c>
      <c r="AF36" s="14">
        <f>(36.5/2)^2*PI()</f>
        <v>1046.3467031862506</v>
      </c>
      <c r="AG36" s="14" t="s">
        <v>73</v>
      </c>
      <c r="AH36" s="14"/>
      <c r="AI36" s="14"/>
      <c r="AJ36" s="14"/>
      <c r="AK36" s="14"/>
      <c r="AL36" s="14"/>
      <c r="AM36" s="14"/>
      <c r="AN36" s="14"/>
      <c r="AO36" s="14"/>
      <c r="AS36" t="s">
        <v>92</v>
      </c>
      <c r="AT36" t="s">
        <v>93</v>
      </c>
      <c r="AV36">
        <f>4.4*0.52</f>
        <v>2.2880000000000003</v>
      </c>
      <c r="AW36" t="s">
        <v>176</v>
      </c>
    </row>
    <row r="37" spans="1:49" x14ac:dyDescent="0.25">
      <c r="A37" s="14"/>
      <c r="B37" s="42" t="s">
        <v>72</v>
      </c>
      <c r="C37" s="43">
        <f>((31/2)^2)*PI()</f>
        <v>754.76763502494782</v>
      </c>
      <c r="D37" s="42" t="s">
        <v>73</v>
      </c>
      <c r="E37" s="14" t="s">
        <v>78</v>
      </c>
      <c r="F37" s="42">
        <f>78*54</f>
        <v>4212</v>
      </c>
      <c r="G37" s="42" t="s">
        <v>73</v>
      </c>
      <c r="H37" s="14"/>
      <c r="I37" s="14"/>
      <c r="J37" s="14"/>
      <c r="K37" s="14" t="s">
        <v>82</v>
      </c>
      <c r="L37" s="14">
        <v>58</v>
      </c>
      <c r="M37" s="14"/>
      <c r="N37" s="14"/>
      <c r="O37" s="14"/>
      <c r="P37" s="14"/>
      <c r="Q37" s="14"/>
      <c r="R37" s="14" t="s">
        <v>82</v>
      </c>
      <c r="S37" s="14">
        <v>70</v>
      </c>
      <c r="T37" s="14"/>
      <c r="U37" s="14"/>
      <c r="V37" s="14"/>
      <c r="W37" s="14"/>
      <c r="X37" s="14" t="s">
        <v>81</v>
      </c>
      <c r="Y37" s="14">
        <v>108</v>
      </c>
      <c r="Z37" s="14"/>
      <c r="AA37" s="14"/>
      <c r="AB37" s="14"/>
      <c r="AC37" s="14"/>
      <c r="AD37" s="14"/>
      <c r="AE37" s="14"/>
      <c r="AF37" s="14">
        <f>AF36/10000</f>
        <v>0.10463467031862506</v>
      </c>
      <c r="AG37" s="14"/>
      <c r="AH37" s="14"/>
      <c r="AI37" s="14"/>
      <c r="AJ37" s="14"/>
      <c r="AK37" s="14"/>
      <c r="AL37" s="14"/>
      <c r="AM37" s="14"/>
      <c r="AN37" s="14"/>
      <c r="AO37" s="14"/>
      <c r="AS37" t="s">
        <v>94</v>
      </c>
      <c r="AT37" t="s">
        <v>95</v>
      </c>
    </row>
    <row r="38" spans="1:49" x14ac:dyDescent="0.25">
      <c r="A38" s="14"/>
      <c r="B38" s="14"/>
      <c r="C38" s="14">
        <v>7.5499999999999998E-2</v>
      </c>
      <c r="D38" s="14" t="s">
        <v>79</v>
      </c>
      <c r="E38" s="14"/>
      <c r="F38" s="14"/>
      <c r="G38" s="14"/>
      <c r="H38" s="14"/>
      <c r="I38" s="14"/>
      <c r="J38" s="14"/>
      <c r="K38" s="14" t="s">
        <v>83</v>
      </c>
      <c r="L38" s="14">
        <v>74</v>
      </c>
      <c r="M38" s="14"/>
      <c r="N38" s="14"/>
      <c r="O38" s="14"/>
      <c r="P38" s="14"/>
      <c r="Q38" s="14"/>
      <c r="R38" s="14" t="s">
        <v>83</v>
      </c>
      <c r="S38" s="14">
        <v>96</v>
      </c>
      <c r="T38" s="14"/>
      <c r="U38" s="14"/>
      <c r="V38" s="14"/>
      <c r="W38" s="14"/>
      <c r="X38" s="14" t="s">
        <v>82</v>
      </c>
      <c r="Y38" s="14">
        <v>70</v>
      </c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S38" t="s">
        <v>96</v>
      </c>
    </row>
    <row r="39" spans="1:49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 t="s">
        <v>84</v>
      </c>
      <c r="L39" s="14">
        <v>83</v>
      </c>
      <c r="M39" s="14"/>
      <c r="N39" s="14"/>
      <c r="O39" s="14"/>
      <c r="P39" s="14"/>
      <c r="Q39" s="14"/>
      <c r="R39" s="14" t="s">
        <v>84</v>
      </c>
      <c r="S39" s="14">
        <v>108</v>
      </c>
      <c r="T39" s="14"/>
      <c r="U39" s="14"/>
      <c r="V39" s="14"/>
      <c r="W39" s="14"/>
      <c r="X39" s="14" t="s">
        <v>83</v>
      </c>
      <c r="Y39" s="14">
        <v>96</v>
      </c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9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 t="s">
        <v>84</v>
      </c>
      <c r="Y40" s="14">
        <v>108</v>
      </c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</row>
    <row r="41" spans="1:49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 t="s">
        <v>78</v>
      </c>
      <c r="L41" s="14">
        <f>(88/2)^2*PI()</f>
        <v>6082.1233773498398</v>
      </c>
      <c r="M41" s="14" t="s">
        <v>73</v>
      </c>
      <c r="N41" s="14"/>
      <c r="O41" s="14"/>
      <c r="P41" s="14"/>
      <c r="Q41" s="14"/>
      <c r="R41" s="14" t="s">
        <v>78</v>
      </c>
      <c r="S41" s="14">
        <f>(S36/2)^2*PI()</f>
        <v>9160.8841778678361</v>
      </c>
      <c r="T41" s="14" t="s">
        <v>73</v>
      </c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9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>
        <f>L41/10000</f>
        <v>0.60821233773498395</v>
      </c>
      <c r="M42" s="14"/>
      <c r="N42" s="14"/>
      <c r="O42" s="14"/>
      <c r="P42" s="14"/>
      <c r="Q42" s="14"/>
      <c r="R42" s="14"/>
      <c r="S42" s="14">
        <f>S41/10000</f>
        <v>0.91608841778678363</v>
      </c>
      <c r="T42" s="14"/>
      <c r="U42" s="14"/>
      <c r="V42" s="14"/>
      <c r="W42" s="14"/>
      <c r="X42" s="14" t="s">
        <v>78</v>
      </c>
      <c r="Y42" s="14">
        <f>(Y37/2)^2*PI()</f>
        <v>9160.8841778678361</v>
      </c>
      <c r="Z42" s="14" t="s">
        <v>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</row>
    <row r="43" spans="1:49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9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9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</row>
    <row r="46" spans="1:49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  <row r="47" spans="1:49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9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:4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1:4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1:4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1:4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</row>
    <row r="56" spans="1:4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</row>
    <row r="57" spans="1:4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</row>
    <row r="58" spans="1:4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</row>
    <row r="59" spans="1:41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</row>
    <row r="60" spans="1:4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</row>
    <row r="61" spans="1:4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</row>
    <row r="62" spans="1:41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</row>
    <row r="63" spans="1:4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</row>
    <row r="64" spans="1:4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</row>
    <row r="65" spans="1:41" x14ac:dyDescent="0.25">
      <c r="A65" s="44" t="s">
        <v>55</v>
      </c>
      <c r="B65" s="14"/>
      <c r="C65" s="14" t="s">
        <v>4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</row>
    <row r="66" spans="1:41" x14ac:dyDescent="0.25">
      <c r="A66" s="14" t="s">
        <v>56</v>
      </c>
      <c r="B66" s="14" t="s">
        <v>97</v>
      </c>
      <c r="C66" s="14"/>
      <c r="D66" s="14">
        <f>0.93*0.8</f>
        <v>0.74400000000000011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</row>
    <row r="67" spans="1:41" x14ac:dyDescent="0.25">
      <c r="A67" s="14" t="s">
        <v>57</v>
      </c>
      <c r="B67" s="14" t="s">
        <v>98</v>
      </c>
      <c r="C67" s="14"/>
      <c r="D67" s="14">
        <f>0.392*0.555</f>
        <v>0.21756000000000003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</row>
    <row r="68" spans="1:41" x14ac:dyDescent="0.25">
      <c r="A68" s="14" t="s">
        <v>58</v>
      </c>
      <c r="B68" s="14" t="s">
        <v>99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</row>
    <row r="69" spans="1:41" x14ac:dyDescent="0.25">
      <c r="A69" s="14"/>
      <c r="B69" s="14" t="s">
        <v>100</v>
      </c>
      <c r="C69" s="14"/>
      <c r="D69" s="14">
        <f>0.472*0.6</f>
        <v>0.28319999999999995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</row>
    <row r="70" spans="1:41" x14ac:dyDescent="0.25">
      <c r="A70" s="14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</row>
    <row r="71" spans="1:4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</row>
    <row r="72" spans="1:4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</row>
    <row r="73" spans="1:4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</row>
    <row r="74" spans="1:41" x14ac:dyDescent="0.25">
      <c r="A74" s="14"/>
      <c r="B74" s="45">
        <v>456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</row>
    <row r="75" spans="1:41" x14ac:dyDescent="0.25">
      <c r="A75" s="44" t="s">
        <v>60</v>
      </c>
      <c r="B75" s="14"/>
      <c r="C75" s="14"/>
      <c r="D75" s="14" t="s">
        <v>102</v>
      </c>
      <c r="E75" s="14" t="s">
        <v>30</v>
      </c>
      <c r="F75" s="14" t="s">
        <v>183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</row>
    <row r="76" spans="1:41" x14ac:dyDescent="0.25">
      <c r="A76" s="14" t="s">
        <v>61</v>
      </c>
      <c r="B76" s="14" t="s">
        <v>103</v>
      </c>
      <c r="C76" s="14"/>
      <c r="D76" s="14">
        <f>(16.7*10)/100</f>
        <v>1.67</v>
      </c>
      <c r="E76" s="14">
        <f>(28.9*10)/100</f>
        <v>2.89</v>
      </c>
      <c r="F76" s="14">
        <f>E76*D76</f>
        <v>4.8262999999999998</v>
      </c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</row>
    <row r="77" spans="1:41" x14ac:dyDescent="0.25">
      <c r="A77" s="14" t="s">
        <v>62</v>
      </c>
      <c r="B77" s="14" t="s">
        <v>101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</row>
    <row r="78" spans="1:41" x14ac:dyDescent="0.25">
      <c r="A78" s="14" t="s">
        <v>63</v>
      </c>
      <c r="B78" s="14" t="s">
        <v>104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</row>
    <row r="79" spans="1:41" x14ac:dyDescent="0.25">
      <c r="A79" s="14"/>
      <c r="B79" s="14" t="s">
        <v>183</v>
      </c>
      <c r="C79" s="14">
        <f>0.7*1.9</f>
        <v>1.3299999999999998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</row>
    <row r="80" spans="1:41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</row>
    <row r="81" spans="1:4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</row>
    <row r="82" spans="1:41" x14ac:dyDescent="0.25">
      <c r="A82" s="44" t="s">
        <v>64</v>
      </c>
      <c r="B82" s="14">
        <f>6*6</f>
        <v>36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</row>
    <row r="83" spans="1:41" x14ac:dyDescent="0.25">
      <c r="A83" s="14" t="s">
        <v>105</v>
      </c>
      <c r="B83" s="14" t="s">
        <v>107</v>
      </c>
      <c r="C83" s="14" t="s">
        <v>108</v>
      </c>
      <c r="D83" s="14">
        <f>6*6*3.5</f>
        <v>126</v>
      </c>
      <c r="E83" s="14" t="s">
        <v>109</v>
      </c>
      <c r="F83" s="14" t="s">
        <v>28</v>
      </c>
      <c r="G83" s="14">
        <f>6*6</f>
        <v>36</v>
      </c>
      <c r="H83" s="14" t="s">
        <v>29</v>
      </c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</row>
    <row r="84" spans="1:41" x14ac:dyDescent="0.25">
      <c r="A84" s="46" t="s">
        <v>195</v>
      </c>
      <c r="B84" s="46" t="s">
        <v>194</v>
      </c>
      <c r="C84" s="14"/>
      <c r="D84" s="14"/>
      <c r="E84" s="14"/>
      <c r="F84" s="14" t="s">
        <v>30</v>
      </c>
      <c r="G84" s="14">
        <f>6*6</f>
        <v>36</v>
      </c>
      <c r="H84" s="14" t="s">
        <v>29</v>
      </c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</row>
    <row r="85" spans="1:41" x14ac:dyDescent="0.25">
      <c r="A85" s="46" t="s">
        <v>106</v>
      </c>
      <c r="B85" s="46" t="s">
        <v>193</v>
      </c>
      <c r="C85" s="14"/>
      <c r="D85" s="14"/>
      <c r="E85" s="14"/>
      <c r="F85" s="14" t="s">
        <v>110</v>
      </c>
      <c r="G85" s="14">
        <f>3.5*6</f>
        <v>21</v>
      </c>
      <c r="H85" s="14" t="s">
        <v>29</v>
      </c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</row>
    <row r="86" spans="1:41" x14ac:dyDescent="0.25">
      <c r="A86" s="46" t="s">
        <v>65</v>
      </c>
      <c r="B86" s="46" t="s">
        <v>192</v>
      </c>
      <c r="C86" s="14"/>
      <c r="D86" s="14"/>
      <c r="E86" s="14"/>
      <c r="F86" s="14" t="s">
        <v>111</v>
      </c>
      <c r="G86" s="45">
        <f>D3/216</f>
        <v>12.194444444444445</v>
      </c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</row>
    <row r="87" spans="1:41" x14ac:dyDescent="0.25">
      <c r="A87" s="46" t="s">
        <v>196</v>
      </c>
      <c r="B87" s="46" t="s">
        <v>197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</row>
    <row r="88" spans="1:41" x14ac:dyDescent="0.25">
      <c r="A88" s="14"/>
      <c r="B88" s="14"/>
      <c r="C88" s="14"/>
      <c r="D88" s="14"/>
      <c r="E88" s="14"/>
      <c r="F88" s="14"/>
      <c r="G88" s="45">
        <f>G86*21</f>
        <v>256.08333333333331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</row>
    <row r="89" spans="1:4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</row>
    <row r="90" spans="1:4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</row>
    <row r="91" spans="1:4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</row>
    <row r="92" spans="1:41" x14ac:dyDescent="0.25">
      <c r="A92" s="44" t="s">
        <v>2</v>
      </c>
      <c r="B92" s="14"/>
      <c r="C92" s="14" t="s">
        <v>78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</row>
    <row r="93" spans="1:41" x14ac:dyDescent="0.25">
      <c r="A93" s="14" t="s">
        <v>66</v>
      </c>
      <c r="B93" s="14" t="s">
        <v>113</v>
      </c>
      <c r="C93" s="14">
        <f>0.72*2.52</f>
        <v>1.8144</v>
      </c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</row>
    <row r="94" spans="1:4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</row>
    <row r="95" spans="1:4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</row>
    <row r="96" spans="1:4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</row>
    <row r="97" spans="1:41" ht="12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</row>
    <row r="98" spans="1:41" ht="75.75" customHeight="1" x14ac:dyDescent="0.25">
      <c r="A98" s="47" t="s">
        <v>112</v>
      </c>
      <c r="B98" s="14" t="s">
        <v>4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</row>
    <row r="99" spans="1:4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</row>
    <row r="100" spans="1:4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</row>
    <row r="101" spans="1:4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</row>
    <row r="102" spans="1:41" x14ac:dyDescent="0.25">
      <c r="A102" s="14" t="s">
        <v>114</v>
      </c>
      <c r="B102" s="14"/>
      <c r="C102" s="14" t="s">
        <v>189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</row>
    <row r="103" spans="1:41" x14ac:dyDescent="0.25">
      <c r="A103" s="14" t="s">
        <v>115</v>
      </c>
      <c r="B103" s="14" t="s">
        <v>187</v>
      </c>
      <c r="C103" s="14">
        <f>1.2*0.6</f>
        <v>0.72</v>
      </c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</row>
    <row r="104" spans="1:41" x14ac:dyDescent="0.25">
      <c r="A104" s="14" t="s">
        <v>186</v>
      </c>
      <c r="B104" s="14" t="s">
        <v>188</v>
      </c>
      <c r="C104" s="14">
        <f>0.38*0.465</f>
        <v>0.17670000000000002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</row>
  </sheetData>
  <mergeCells count="2">
    <mergeCell ref="D4:E4"/>
    <mergeCell ref="I4:K4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73"/>
  <sheetViews>
    <sheetView topLeftCell="K23" zoomScaleNormal="100" workbookViewId="0">
      <selection activeCell="M57" sqref="M57"/>
    </sheetView>
  </sheetViews>
  <sheetFormatPr baseColWidth="10" defaultRowHeight="15" x14ac:dyDescent="0.25"/>
  <cols>
    <col min="1" max="1" width="11.42578125" style="14"/>
    <col min="2" max="2" width="34.140625" style="14" customWidth="1"/>
    <col min="3" max="3" width="21.42578125" style="14" customWidth="1"/>
    <col min="4" max="4" width="16.42578125" style="14" customWidth="1"/>
    <col min="5" max="5" width="15.7109375" style="14" customWidth="1"/>
    <col min="6" max="6" width="15.42578125" style="14" customWidth="1"/>
    <col min="7" max="7" width="25.7109375" style="14" customWidth="1"/>
    <col min="8" max="8" width="12.7109375" style="14" customWidth="1"/>
    <col min="9" max="9" width="28.7109375" style="14" customWidth="1"/>
    <col min="10" max="10" width="25.5703125" style="14" customWidth="1"/>
    <col min="11" max="11" width="17.5703125" style="14" customWidth="1"/>
    <col min="12" max="12" width="28.85546875" style="14" customWidth="1"/>
    <col min="13" max="13" width="29.7109375" style="14" customWidth="1"/>
    <col min="14" max="14" width="26.42578125" style="14" customWidth="1"/>
    <col min="15" max="15" width="22.28515625" style="14" customWidth="1"/>
    <col min="16" max="16" width="11.42578125" style="14"/>
    <col min="17" max="17" width="17.42578125" style="14" customWidth="1"/>
    <col min="18" max="23" width="11.42578125" style="14"/>
    <col min="24" max="24" width="15.140625" style="14" customWidth="1"/>
    <col min="25" max="25" width="8.5703125" style="14" customWidth="1"/>
    <col min="26" max="26" width="26.140625" style="14" customWidth="1"/>
    <col min="27" max="27" width="24.28515625" style="14" customWidth="1"/>
    <col min="28" max="28" width="25.7109375" style="14" customWidth="1"/>
    <col min="29" max="29" width="21.42578125" style="14" customWidth="1"/>
    <col min="30" max="39" width="11.42578125" style="14"/>
    <col min="40" max="40" width="27" style="14" customWidth="1"/>
    <col min="41" max="41" width="25" style="14" customWidth="1"/>
    <col min="42" max="42" width="16.28515625" style="14" customWidth="1"/>
    <col min="43" max="43" width="21.140625" style="14" customWidth="1"/>
    <col min="44" max="16384" width="11.42578125" style="14"/>
  </cols>
  <sheetData>
    <row r="1" spans="2:15" x14ac:dyDescent="0.25">
      <c r="I1" s="166" t="s">
        <v>137</v>
      </c>
      <c r="J1" s="167"/>
      <c r="K1" s="167"/>
      <c r="L1" s="167"/>
      <c r="M1" s="167"/>
      <c r="N1" s="167"/>
      <c r="O1" s="48"/>
    </row>
    <row r="2" spans="2:15" ht="34.5" customHeight="1" x14ac:dyDescent="0.25">
      <c r="B2" s="8" t="s">
        <v>116</v>
      </c>
      <c r="C2" s="6" t="s">
        <v>117</v>
      </c>
      <c r="D2" s="6" t="s">
        <v>118</v>
      </c>
      <c r="E2" s="6" t="s">
        <v>60</v>
      </c>
      <c r="F2" s="6" t="s">
        <v>119</v>
      </c>
      <c r="G2" s="6" t="s">
        <v>120</v>
      </c>
      <c r="H2" s="6" t="s">
        <v>121</v>
      </c>
      <c r="I2" s="49" t="s">
        <v>81</v>
      </c>
      <c r="J2" s="49" t="s">
        <v>124</v>
      </c>
      <c r="K2" s="49" t="s">
        <v>125</v>
      </c>
      <c r="L2" s="49" t="s">
        <v>126</v>
      </c>
      <c r="M2" s="49" t="s">
        <v>127</v>
      </c>
      <c r="N2" s="49" t="s">
        <v>15</v>
      </c>
      <c r="O2" s="50" t="s">
        <v>138</v>
      </c>
    </row>
    <row r="3" spans="2:15" x14ac:dyDescent="0.25">
      <c r="B3" s="5" t="s">
        <v>117</v>
      </c>
      <c r="C3" s="7" t="s">
        <v>135</v>
      </c>
      <c r="D3" s="7" t="s">
        <v>125</v>
      </c>
      <c r="E3" s="7" t="s">
        <v>126</v>
      </c>
      <c r="F3" s="7" t="s">
        <v>127</v>
      </c>
      <c r="G3" s="7" t="s">
        <v>127</v>
      </c>
      <c r="H3" s="7" t="s">
        <v>127</v>
      </c>
      <c r="I3" s="51">
        <v>0</v>
      </c>
      <c r="J3" s="51">
        <v>0</v>
      </c>
      <c r="K3" s="51">
        <v>1</v>
      </c>
      <c r="L3" s="51">
        <v>1</v>
      </c>
      <c r="M3" s="51">
        <v>3</v>
      </c>
      <c r="N3" s="51">
        <v>0</v>
      </c>
      <c r="O3" s="52">
        <f>I3*$G$13+J3*$G$14+K3*$G$15+L3*$G$16+$G$18*N3</f>
        <v>110</v>
      </c>
    </row>
    <row r="4" spans="2:15" x14ac:dyDescent="0.25">
      <c r="B4" s="5" t="s">
        <v>118</v>
      </c>
      <c r="C4" s="7" t="s">
        <v>125</v>
      </c>
      <c r="D4" s="7" t="s">
        <v>135</v>
      </c>
      <c r="E4" s="7" t="s">
        <v>81</v>
      </c>
      <c r="F4" s="7" t="s">
        <v>126</v>
      </c>
      <c r="G4" s="7" t="s">
        <v>15</v>
      </c>
      <c r="H4" s="7" t="s">
        <v>15</v>
      </c>
      <c r="I4" s="53">
        <v>1</v>
      </c>
      <c r="J4" s="51">
        <v>0</v>
      </c>
      <c r="K4" s="51">
        <v>1</v>
      </c>
      <c r="L4" s="54">
        <v>1</v>
      </c>
      <c r="M4" s="54">
        <v>0</v>
      </c>
      <c r="N4" s="51">
        <v>2</v>
      </c>
      <c r="O4" s="52">
        <f t="shared" ref="O4:O8" si="0">I4*$G$13+J4*$G$14+K4*$G$15+L4*$G$16+$G$18*N4</f>
        <v>-9890</v>
      </c>
    </row>
    <row r="5" spans="2:15" x14ac:dyDescent="0.25">
      <c r="B5" s="5" t="s">
        <v>60</v>
      </c>
      <c r="C5" s="7" t="s">
        <v>126</v>
      </c>
      <c r="D5" s="7" t="s">
        <v>81</v>
      </c>
      <c r="E5" s="7" t="s">
        <v>135</v>
      </c>
      <c r="F5" s="7" t="s">
        <v>124</v>
      </c>
      <c r="G5" s="7" t="s">
        <v>126</v>
      </c>
      <c r="H5" s="7" t="s">
        <v>127</v>
      </c>
      <c r="I5" s="51">
        <v>1</v>
      </c>
      <c r="J5" s="51">
        <v>1</v>
      </c>
      <c r="K5" s="51">
        <v>0</v>
      </c>
      <c r="L5" s="51">
        <v>2</v>
      </c>
      <c r="M5" s="51">
        <v>1</v>
      </c>
      <c r="N5" s="51">
        <v>0</v>
      </c>
      <c r="O5" s="52">
        <f t="shared" si="0"/>
        <v>11020</v>
      </c>
    </row>
    <row r="6" spans="2:15" x14ac:dyDescent="0.25">
      <c r="B6" s="5" t="s">
        <v>119</v>
      </c>
      <c r="C6" s="7" t="s">
        <v>127</v>
      </c>
      <c r="D6" s="7" t="s">
        <v>126</v>
      </c>
      <c r="E6" s="7" t="s">
        <v>124</v>
      </c>
      <c r="F6" s="7" t="s">
        <v>135</v>
      </c>
      <c r="G6" s="7" t="s">
        <v>81</v>
      </c>
      <c r="H6" s="7" t="s">
        <v>126</v>
      </c>
      <c r="I6" s="51">
        <v>1</v>
      </c>
      <c r="J6" s="51">
        <v>1</v>
      </c>
      <c r="K6" s="51">
        <v>0</v>
      </c>
      <c r="L6" s="51">
        <v>2</v>
      </c>
      <c r="M6" s="51">
        <v>1</v>
      </c>
      <c r="N6" s="51">
        <v>0</v>
      </c>
      <c r="O6" s="52">
        <f t="shared" si="0"/>
        <v>11020</v>
      </c>
    </row>
    <row r="7" spans="2:15" x14ac:dyDescent="0.25">
      <c r="B7" s="5" t="s">
        <v>120</v>
      </c>
      <c r="C7" s="7" t="s">
        <v>127</v>
      </c>
      <c r="D7" s="7" t="s">
        <v>15</v>
      </c>
      <c r="E7" s="7" t="s">
        <v>126</v>
      </c>
      <c r="F7" s="7" t="s">
        <v>81</v>
      </c>
      <c r="G7" s="7" t="s">
        <v>135</v>
      </c>
      <c r="H7" s="7" t="s">
        <v>126</v>
      </c>
      <c r="I7" s="51">
        <v>1</v>
      </c>
      <c r="J7" s="51">
        <v>0</v>
      </c>
      <c r="K7" s="51">
        <v>0</v>
      </c>
      <c r="L7" s="51">
        <v>2</v>
      </c>
      <c r="M7" s="51">
        <v>1</v>
      </c>
      <c r="N7" s="51">
        <v>1</v>
      </c>
      <c r="O7" s="52">
        <f t="shared" si="0"/>
        <v>20</v>
      </c>
    </row>
    <row r="8" spans="2:15" ht="15.75" thickBot="1" x14ac:dyDescent="0.3">
      <c r="B8" s="5" t="s">
        <v>121</v>
      </c>
      <c r="C8" s="7" t="s">
        <v>127</v>
      </c>
      <c r="D8" s="7" t="s">
        <v>15</v>
      </c>
      <c r="E8" s="7" t="s">
        <v>127</v>
      </c>
      <c r="F8" s="7" t="s">
        <v>126</v>
      </c>
      <c r="G8" s="7" t="s">
        <v>126</v>
      </c>
      <c r="H8" s="7" t="s">
        <v>135</v>
      </c>
      <c r="I8" s="55">
        <v>0</v>
      </c>
      <c r="J8" s="55">
        <v>0</v>
      </c>
      <c r="K8" s="55">
        <v>0</v>
      </c>
      <c r="L8" s="55">
        <v>2</v>
      </c>
      <c r="M8" s="55">
        <v>2</v>
      </c>
      <c r="N8" s="55">
        <v>1</v>
      </c>
      <c r="O8" s="56">
        <f t="shared" si="0"/>
        <v>-9980</v>
      </c>
    </row>
    <row r="9" spans="2:15" ht="15.75" thickBot="1" x14ac:dyDescent="0.3"/>
    <row r="10" spans="2:15" x14ac:dyDescent="0.25">
      <c r="H10" s="57"/>
      <c r="I10" s="168" t="s">
        <v>139</v>
      </c>
      <c r="J10" s="169"/>
      <c r="K10" s="169"/>
      <c r="L10" s="169"/>
      <c r="M10" s="169"/>
      <c r="N10" s="170"/>
    </row>
    <row r="11" spans="2:15" ht="15.75" thickBot="1" x14ac:dyDescent="0.3">
      <c r="H11" s="57"/>
      <c r="I11" s="58">
        <v>1</v>
      </c>
      <c r="J11" s="59">
        <v>2</v>
      </c>
      <c r="K11" s="59">
        <v>3</v>
      </c>
      <c r="L11" s="59">
        <v>4</v>
      </c>
      <c r="M11" s="59">
        <v>5</v>
      </c>
      <c r="N11" s="60">
        <v>6</v>
      </c>
    </row>
    <row r="12" spans="2:15" ht="15.75" thickBot="1" x14ac:dyDescent="0.3">
      <c r="E12" s="61" t="s">
        <v>122</v>
      </c>
      <c r="F12" s="62" t="s">
        <v>123</v>
      </c>
      <c r="G12" s="63" t="s">
        <v>134</v>
      </c>
      <c r="H12" s="57"/>
      <c r="I12" s="58" t="s">
        <v>140</v>
      </c>
      <c r="J12" s="59" t="s">
        <v>141</v>
      </c>
      <c r="K12" s="59" t="s">
        <v>119</v>
      </c>
      <c r="L12" s="59" t="s">
        <v>143</v>
      </c>
      <c r="M12" s="59" t="s">
        <v>142</v>
      </c>
      <c r="N12" s="60" t="s">
        <v>121</v>
      </c>
    </row>
    <row r="13" spans="2:15" ht="15.75" thickBot="1" x14ac:dyDescent="0.3">
      <c r="E13" s="64" t="s">
        <v>81</v>
      </c>
      <c r="F13" s="10" t="s">
        <v>128</v>
      </c>
      <c r="G13" s="65">
        <v>10000</v>
      </c>
      <c r="H13" s="66" t="s">
        <v>122</v>
      </c>
      <c r="I13" s="67" t="s">
        <v>136</v>
      </c>
      <c r="J13" s="67" t="s">
        <v>83</v>
      </c>
      <c r="K13" s="67" t="s">
        <v>124</v>
      </c>
      <c r="L13" s="67" t="s">
        <v>144</v>
      </c>
      <c r="M13" s="67" t="s">
        <v>145</v>
      </c>
      <c r="N13" s="68" t="s">
        <v>81</v>
      </c>
    </row>
    <row r="14" spans="2:15" x14ac:dyDescent="0.25">
      <c r="E14" s="64" t="s">
        <v>124</v>
      </c>
      <c r="F14" s="10" t="s">
        <v>129</v>
      </c>
      <c r="G14" s="65">
        <v>1000</v>
      </c>
    </row>
    <row r="15" spans="2:15" x14ac:dyDescent="0.25">
      <c r="E15" s="64" t="s">
        <v>125</v>
      </c>
      <c r="F15" s="10" t="s">
        <v>130</v>
      </c>
      <c r="G15" s="65">
        <v>100</v>
      </c>
    </row>
    <row r="16" spans="2:15" x14ac:dyDescent="0.25">
      <c r="E16" s="64" t="s">
        <v>126</v>
      </c>
      <c r="F16" s="10" t="s">
        <v>131</v>
      </c>
      <c r="G16" s="65">
        <v>10</v>
      </c>
    </row>
    <row r="17" spans="5:44" x14ac:dyDescent="0.25">
      <c r="E17" s="64" t="s">
        <v>127</v>
      </c>
      <c r="F17" s="10" t="s">
        <v>132</v>
      </c>
      <c r="G17" s="65">
        <v>0</v>
      </c>
    </row>
    <row r="18" spans="5:44" ht="15.75" thickBot="1" x14ac:dyDescent="0.3">
      <c r="E18" s="69" t="s">
        <v>15</v>
      </c>
      <c r="F18" s="70" t="s">
        <v>133</v>
      </c>
      <c r="G18" s="71">
        <v>-10000</v>
      </c>
      <c r="J18" s="72">
        <v>8</v>
      </c>
      <c r="K18" s="72">
        <v>7</v>
      </c>
      <c r="L18" s="73">
        <v>6</v>
      </c>
      <c r="V18" s="72">
        <v>8</v>
      </c>
      <c r="W18" s="72">
        <v>7</v>
      </c>
      <c r="X18" s="73">
        <v>6</v>
      </c>
    </row>
    <row r="19" spans="5:44" ht="15.75" thickBot="1" x14ac:dyDescent="0.3">
      <c r="J19" s="74">
        <v>1</v>
      </c>
      <c r="K19" s="75" t="s">
        <v>136</v>
      </c>
      <c r="L19" s="76">
        <v>5</v>
      </c>
      <c r="V19" s="74">
        <v>1</v>
      </c>
      <c r="W19" s="75" t="s">
        <v>136</v>
      </c>
      <c r="X19" s="76">
        <v>5</v>
      </c>
      <c r="AI19" s="72">
        <v>8</v>
      </c>
      <c r="AJ19" s="72">
        <v>7</v>
      </c>
      <c r="AK19" s="73">
        <v>6</v>
      </c>
    </row>
    <row r="20" spans="5:44" ht="15.75" thickBot="1" x14ac:dyDescent="0.3">
      <c r="J20" s="77">
        <v>2</v>
      </c>
      <c r="K20" s="77">
        <v>3</v>
      </c>
      <c r="L20" s="78">
        <v>4</v>
      </c>
      <c r="V20" s="77">
        <v>2</v>
      </c>
      <c r="W20" s="77">
        <v>3</v>
      </c>
      <c r="X20" s="78">
        <v>4</v>
      </c>
      <c r="AI20" s="74">
        <v>1</v>
      </c>
      <c r="AJ20" s="75" t="s">
        <v>136</v>
      </c>
      <c r="AK20" s="76">
        <v>5</v>
      </c>
    </row>
    <row r="21" spans="5:44" x14ac:dyDescent="0.25">
      <c r="AI21" s="77">
        <v>2</v>
      </c>
      <c r="AJ21" s="77">
        <v>3</v>
      </c>
      <c r="AK21" s="78">
        <v>4</v>
      </c>
    </row>
    <row r="25" spans="5:44" ht="15.75" thickBot="1" x14ac:dyDescent="0.3">
      <c r="J25" s="79">
        <v>9</v>
      </c>
      <c r="K25" s="80">
        <v>8</v>
      </c>
      <c r="L25" s="81">
        <v>7</v>
      </c>
      <c r="V25" s="79">
        <v>9</v>
      </c>
      <c r="W25" s="80">
        <v>8</v>
      </c>
      <c r="X25" s="81">
        <v>7</v>
      </c>
    </row>
    <row r="26" spans="5:44" ht="15.75" thickBot="1" x14ac:dyDescent="0.3">
      <c r="J26" s="72">
        <v>10</v>
      </c>
      <c r="K26" s="82" t="s">
        <v>83</v>
      </c>
      <c r="L26" s="73">
        <v>6</v>
      </c>
      <c r="O26" s="83" t="s">
        <v>146</v>
      </c>
      <c r="P26" s="83" t="s">
        <v>147</v>
      </c>
      <c r="Q26" s="83" t="s">
        <v>148</v>
      </c>
      <c r="R26" s="83" t="s">
        <v>149</v>
      </c>
      <c r="S26" s="83" t="s">
        <v>150</v>
      </c>
      <c r="V26" s="72">
        <v>10</v>
      </c>
      <c r="W26" s="82" t="s">
        <v>83</v>
      </c>
      <c r="X26" s="73">
        <v>6</v>
      </c>
      <c r="AA26" s="83" t="s">
        <v>146</v>
      </c>
      <c r="AB26" s="83" t="s">
        <v>147</v>
      </c>
      <c r="AC26" s="83" t="s">
        <v>148</v>
      </c>
      <c r="AD26" s="83" t="s">
        <v>149</v>
      </c>
      <c r="AE26" s="83" t="s">
        <v>150</v>
      </c>
      <c r="AI26" s="79">
        <v>9</v>
      </c>
      <c r="AJ26" s="80">
        <v>8</v>
      </c>
      <c r="AK26" s="81">
        <v>7</v>
      </c>
      <c r="AL26" s="84">
        <v>6</v>
      </c>
      <c r="AN26" s="83" t="s">
        <v>146</v>
      </c>
      <c r="AO26" s="83" t="s">
        <v>147</v>
      </c>
      <c r="AP26" s="83" t="s">
        <v>148</v>
      </c>
      <c r="AQ26" s="83" t="s">
        <v>149</v>
      </c>
      <c r="AR26" s="83" t="s">
        <v>150</v>
      </c>
    </row>
    <row r="27" spans="5:44" ht="15.75" thickBot="1" x14ac:dyDescent="0.3">
      <c r="J27" s="74">
        <v>1</v>
      </c>
      <c r="K27" s="75" t="s">
        <v>136</v>
      </c>
      <c r="L27" s="76">
        <v>5</v>
      </c>
      <c r="O27" s="83" t="s">
        <v>151</v>
      </c>
      <c r="P27" s="83" t="s">
        <v>81</v>
      </c>
      <c r="Q27" s="83">
        <v>10000</v>
      </c>
      <c r="R27" s="85" t="s">
        <v>33</v>
      </c>
      <c r="S27" s="83">
        <v>10000</v>
      </c>
      <c r="V27" s="74">
        <v>1</v>
      </c>
      <c r="W27" s="75" t="s">
        <v>136</v>
      </c>
      <c r="X27" s="76">
        <v>5</v>
      </c>
      <c r="AA27" s="83" t="s">
        <v>151</v>
      </c>
      <c r="AB27" s="83" t="s">
        <v>81</v>
      </c>
      <c r="AC27" s="83">
        <v>10000</v>
      </c>
      <c r="AD27" s="85" t="s">
        <v>33</v>
      </c>
      <c r="AE27" s="83">
        <v>10000</v>
      </c>
      <c r="AI27" s="72">
        <v>10</v>
      </c>
      <c r="AJ27" s="82" t="s">
        <v>83</v>
      </c>
      <c r="AK27" s="86" t="s">
        <v>136</v>
      </c>
      <c r="AL27" s="87">
        <v>5</v>
      </c>
      <c r="AN27" s="83" t="s">
        <v>151</v>
      </c>
      <c r="AO27" s="83" t="s">
        <v>81</v>
      </c>
      <c r="AP27" s="83">
        <v>10000</v>
      </c>
      <c r="AQ27" s="85" t="s">
        <v>33</v>
      </c>
      <c r="AR27" s="83">
        <v>10000</v>
      </c>
    </row>
    <row r="28" spans="5:44" ht="15.75" thickBot="1" x14ac:dyDescent="0.3">
      <c r="J28" s="77">
        <v>2</v>
      </c>
      <c r="K28" s="77">
        <v>3</v>
      </c>
      <c r="L28" s="78">
        <v>4</v>
      </c>
      <c r="V28" s="77">
        <v>2</v>
      </c>
      <c r="W28" s="77">
        <v>3</v>
      </c>
      <c r="X28" s="78">
        <v>4</v>
      </c>
      <c r="AI28" s="74">
        <v>1</v>
      </c>
      <c r="AJ28" s="74">
        <v>2</v>
      </c>
      <c r="AK28" s="88">
        <v>3</v>
      </c>
      <c r="AL28" s="89">
        <v>4</v>
      </c>
    </row>
    <row r="29" spans="5:44" x14ac:dyDescent="0.25">
      <c r="AI29" s="77"/>
      <c r="AJ29" s="77"/>
      <c r="AK29" s="78"/>
      <c r="AL29" s="90"/>
    </row>
    <row r="31" spans="5:44" ht="15.75" thickBot="1" x14ac:dyDescent="0.3"/>
    <row r="32" spans="5:44" ht="15.75" thickBot="1" x14ac:dyDescent="0.3">
      <c r="J32" s="79">
        <v>9</v>
      </c>
      <c r="K32" s="80">
        <v>8</v>
      </c>
      <c r="L32" s="81">
        <v>7</v>
      </c>
      <c r="O32" s="85" t="s">
        <v>146</v>
      </c>
      <c r="P32" s="85" t="s">
        <v>147</v>
      </c>
      <c r="Q32" s="85" t="s">
        <v>148</v>
      </c>
      <c r="R32" s="85" t="s">
        <v>149</v>
      </c>
      <c r="S32" s="85" t="s">
        <v>150</v>
      </c>
      <c r="V32" s="79">
        <v>11</v>
      </c>
      <c r="W32" s="80">
        <v>10</v>
      </c>
      <c r="X32" s="81">
        <v>9</v>
      </c>
      <c r="AA32" s="85" t="s">
        <v>146</v>
      </c>
      <c r="AB32" s="85" t="s">
        <v>147</v>
      </c>
      <c r="AC32" s="85" t="s">
        <v>148</v>
      </c>
      <c r="AD32" s="85" t="s">
        <v>149</v>
      </c>
      <c r="AE32" s="85" t="s">
        <v>150</v>
      </c>
      <c r="AI32" s="79">
        <v>11</v>
      </c>
      <c r="AJ32" s="80">
        <v>10</v>
      </c>
      <c r="AK32" s="81">
        <v>9</v>
      </c>
      <c r="AL32" s="84">
        <v>8</v>
      </c>
      <c r="AN32" s="85" t="s">
        <v>146</v>
      </c>
      <c r="AO32" s="85" t="s">
        <v>147</v>
      </c>
      <c r="AP32" s="85" t="s">
        <v>148</v>
      </c>
      <c r="AQ32" s="85" t="s">
        <v>149</v>
      </c>
      <c r="AR32" s="85" t="s">
        <v>150</v>
      </c>
    </row>
    <row r="33" spans="9:44" ht="15.75" thickBot="1" x14ac:dyDescent="0.3">
      <c r="J33" s="72">
        <v>10</v>
      </c>
      <c r="K33" s="82" t="s">
        <v>83</v>
      </c>
      <c r="L33" s="73">
        <v>6</v>
      </c>
      <c r="O33" s="85" t="s">
        <v>151</v>
      </c>
      <c r="P33" s="85" t="s">
        <v>81</v>
      </c>
      <c r="Q33" s="85">
        <v>10000</v>
      </c>
      <c r="R33" s="85" t="s">
        <v>33</v>
      </c>
      <c r="S33" s="85">
        <v>10000</v>
      </c>
      <c r="V33" s="72">
        <v>12</v>
      </c>
      <c r="W33" s="82" t="s">
        <v>83</v>
      </c>
      <c r="X33" s="73">
        <v>8</v>
      </c>
      <c r="AA33" s="85" t="s">
        <v>151</v>
      </c>
      <c r="AB33" s="85" t="s">
        <v>81</v>
      </c>
      <c r="AC33" s="85">
        <v>10000</v>
      </c>
      <c r="AD33" s="85" t="s">
        <v>33</v>
      </c>
      <c r="AE33" s="85">
        <v>10000</v>
      </c>
      <c r="AI33" s="72">
        <v>12</v>
      </c>
      <c r="AJ33" s="82" t="s">
        <v>83</v>
      </c>
      <c r="AK33" s="91" t="s">
        <v>124</v>
      </c>
      <c r="AL33" s="14">
        <v>7</v>
      </c>
      <c r="AN33" s="85" t="s">
        <v>151</v>
      </c>
      <c r="AO33" s="85" t="s">
        <v>81</v>
      </c>
      <c r="AP33" s="85">
        <v>10000</v>
      </c>
      <c r="AQ33" s="85" t="s">
        <v>33</v>
      </c>
      <c r="AR33" s="85">
        <v>10000</v>
      </c>
    </row>
    <row r="34" spans="9:44" ht="15.75" thickBot="1" x14ac:dyDescent="0.3">
      <c r="J34" s="74">
        <v>1</v>
      </c>
      <c r="K34" s="75" t="s">
        <v>136</v>
      </c>
      <c r="L34" s="88" t="s">
        <v>124</v>
      </c>
      <c r="O34" s="85" t="s">
        <v>152</v>
      </c>
      <c r="P34" s="92" t="s">
        <v>124</v>
      </c>
      <c r="Q34" s="85">
        <v>1000</v>
      </c>
      <c r="R34" s="85" t="s">
        <v>33</v>
      </c>
      <c r="S34" s="85">
        <v>1000</v>
      </c>
      <c r="V34" s="74">
        <v>1</v>
      </c>
      <c r="W34" s="75" t="s">
        <v>136</v>
      </c>
      <c r="X34" s="76">
        <v>7</v>
      </c>
      <c r="AA34" s="93" t="s">
        <v>152</v>
      </c>
      <c r="AB34" s="94" t="s">
        <v>124</v>
      </c>
      <c r="AC34" s="93">
        <v>1000</v>
      </c>
      <c r="AD34" s="93" t="s">
        <v>33</v>
      </c>
      <c r="AE34" s="93">
        <v>1000</v>
      </c>
      <c r="AI34" s="74">
        <v>1</v>
      </c>
      <c r="AJ34" s="75" t="s">
        <v>136</v>
      </c>
      <c r="AK34" s="76">
        <v>5</v>
      </c>
      <c r="AL34" s="90">
        <v>6</v>
      </c>
      <c r="AN34" s="85" t="s">
        <v>152</v>
      </c>
      <c r="AO34" s="92" t="s">
        <v>124</v>
      </c>
      <c r="AP34" s="85">
        <v>1000</v>
      </c>
      <c r="AQ34" s="85" t="s">
        <v>154</v>
      </c>
      <c r="AR34" s="85">
        <v>500</v>
      </c>
    </row>
    <row r="35" spans="9:44" ht="15.75" thickBot="1" x14ac:dyDescent="0.3">
      <c r="J35" s="77">
        <v>2</v>
      </c>
      <c r="K35" s="77">
        <v>3</v>
      </c>
      <c r="L35" s="78">
        <v>4</v>
      </c>
      <c r="O35" s="85" t="s">
        <v>153</v>
      </c>
      <c r="P35" s="85" t="s">
        <v>126</v>
      </c>
      <c r="Q35" s="85">
        <v>10</v>
      </c>
      <c r="R35" s="85" t="s">
        <v>154</v>
      </c>
      <c r="S35" s="85">
        <v>5</v>
      </c>
      <c r="V35" s="77">
        <v>2</v>
      </c>
      <c r="W35" s="95" t="s">
        <v>124</v>
      </c>
      <c r="X35" s="78">
        <v>6</v>
      </c>
      <c r="AA35" s="53"/>
      <c r="AB35" s="53"/>
      <c r="AC35" s="53"/>
      <c r="AD35" s="53"/>
      <c r="AE35" s="53"/>
      <c r="AI35" s="77">
        <v>2</v>
      </c>
      <c r="AJ35" s="14">
        <v>3</v>
      </c>
      <c r="AK35" s="93">
        <v>4</v>
      </c>
      <c r="AL35" s="90"/>
      <c r="AN35" s="85" t="s">
        <v>153</v>
      </c>
      <c r="AO35" s="85" t="s">
        <v>126</v>
      </c>
      <c r="AP35" s="85">
        <v>10</v>
      </c>
      <c r="AQ35" s="85" t="s">
        <v>33</v>
      </c>
      <c r="AR35" s="85">
        <v>10</v>
      </c>
    </row>
    <row r="36" spans="9:44" x14ac:dyDescent="0.25">
      <c r="V36" s="96">
        <v>3</v>
      </c>
      <c r="W36" s="97">
        <v>4</v>
      </c>
      <c r="X36" s="98">
        <v>5</v>
      </c>
      <c r="AI36" s="54"/>
      <c r="AK36" s="54"/>
    </row>
    <row r="37" spans="9:44" ht="15.75" thickBot="1" x14ac:dyDescent="0.3"/>
    <row r="38" spans="9:44" ht="15.75" thickBot="1" x14ac:dyDescent="0.3">
      <c r="AI38" s="99">
        <v>12</v>
      </c>
      <c r="AJ38" s="14">
        <v>11</v>
      </c>
      <c r="AK38" s="80">
        <v>10</v>
      </c>
      <c r="AL38" s="100"/>
      <c r="AN38" s="85" t="s">
        <v>146</v>
      </c>
      <c r="AO38" s="85" t="s">
        <v>147</v>
      </c>
      <c r="AP38" s="85" t="s">
        <v>148</v>
      </c>
      <c r="AQ38" s="85" t="s">
        <v>149</v>
      </c>
      <c r="AR38" s="85" t="s">
        <v>150</v>
      </c>
    </row>
    <row r="39" spans="9:44" ht="15.75" thickBot="1" x14ac:dyDescent="0.3">
      <c r="V39" s="79">
        <v>13</v>
      </c>
      <c r="W39" s="80">
        <v>12</v>
      </c>
      <c r="X39" s="81">
        <v>11</v>
      </c>
      <c r="Y39" s="84">
        <v>10</v>
      </c>
      <c r="AA39" s="85" t="s">
        <v>146</v>
      </c>
      <c r="AB39" s="85" t="s">
        <v>147</v>
      </c>
      <c r="AC39" s="85" t="s">
        <v>148</v>
      </c>
      <c r="AD39" s="85" t="s">
        <v>149</v>
      </c>
      <c r="AE39" s="85" t="s">
        <v>150</v>
      </c>
      <c r="AI39" s="101">
        <v>13</v>
      </c>
      <c r="AJ39" s="102" t="s">
        <v>144</v>
      </c>
      <c r="AK39" s="83">
        <v>9</v>
      </c>
      <c r="AL39" s="103">
        <v>8</v>
      </c>
      <c r="AN39" s="85" t="s">
        <v>151</v>
      </c>
      <c r="AO39" s="85" t="s">
        <v>81</v>
      </c>
      <c r="AP39" s="85">
        <v>10000</v>
      </c>
      <c r="AQ39" s="85" t="s">
        <v>33</v>
      </c>
      <c r="AR39" s="85">
        <v>10000</v>
      </c>
    </row>
    <row r="40" spans="9:44" ht="15.75" thickBot="1" x14ac:dyDescent="0.3">
      <c r="I40" s="72">
        <v>12</v>
      </c>
      <c r="J40" s="72">
        <v>11</v>
      </c>
      <c r="K40" s="104">
        <v>10</v>
      </c>
      <c r="L40" s="104">
        <v>9</v>
      </c>
      <c r="M40" s="105"/>
      <c r="O40" s="85" t="s">
        <v>146</v>
      </c>
      <c r="P40" s="85" t="s">
        <v>147</v>
      </c>
      <c r="Q40" s="85" t="s">
        <v>148</v>
      </c>
      <c r="R40" s="85" t="s">
        <v>149</v>
      </c>
      <c r="S40" s="85" t="s">
        <v>150</v>
      </c>
      <c r="V40" s="72">
        <v>14</v>
      </c>
      <c r="W40" s="82" t="s">
        <v>83</v>
      </c>
      <c r="X40" s="86" t="s">
        <v>144</v>
      </c>
      <c r="Y40" s="87">
        <v>9</v>
      </c>
      <c r="AA40" s="85" t="s">
        <v>151</v>
      </c>
      <c r="AB40" s="85" t="s">
        <v>81</v>
      </c>
      <c r="AC40" s="85">
        <v>10000</v>
      </c>
      <c r="AD40" s="85" t="s">
        <v>33</v>
      </c>
      <c r="AE40" s="85">
        <v>10000</v>
      </c>
      <c r="AI40" s="72">
        <v>12</v>
      </c>
      <c r="AJ40" s="82" t="s">
        <v>83</v>
      </c>
      <c r="AK40" s="91" t="s">
        <v>124</v>
      </c>
      <c r="AL40" s="90">
        <v>7</v>
      </c>
      <c r="AN40" s="85" t="s">
        <v>152</v>
      </c>
      <c r="AO40" s="92" t="s">
        <v>124</v>
      </c>
      <c r="AP40" s="85">
        <v>1000</v>
      </c>
      <c r="AQ40" s="85" t="s">
        <v>154</v>
      </c>
      <c r="AR40" s="85">
        <v>500</v>
      </c>
    </row>
    <row r="41" spans="9:44" ht="15.75" thickBot="1" x14ac:dyDescent="0.3">
      <c r="I41" s="106">
        <v>13</v>
      </c>
      <c r="J41" s="107" t="s">
        <v>144</v>
      </c>
      <c r="K41" s="82" t="s">
        <v>83</v>
      </c>
      <c r="L41" s="85">
        <v>8</v>
      </c>
      <c r="M41" s="76">
        <v>7</v>
      </c>
      <c r="O41" s="85" t="s">
        <v>151</v>
      </c>
      <c r="P41" s="85" t="s">
        <v>81</v>
      </c>
      <c r="Q41" s="85">
        <v>10000</v>
      </c>
      <c r="R41" s="85" t="s">
        <v>33</v>
      </c>
      <c r="S41" s="85">
        <v>10000</v>
      </c>
      <c r="V41" s="74">
        <v>1</v>
      </c>
      <c r="W41" s="75" t="s">
        <v>136</v>
      </c>
      <c r="X41" s="76">
        <v>7</v>
      </c>
      <c r="Y41" s="87">
        <v>8</v>
      </c>
      <c r="AA41" s="93" t="s">
        <v>152</v>
      </c>
      <c r="AB41" s="94" t="s">
        <v>124</v>
      </c>
      <c r="AC41" s="93">
        <v>1000</v>
      </c>
      <c r="AD41" s="93" t="s">
        <v>33</v>
      </c>
      <c r="AE41" s="93">
        <v>1000</v>
      </c>
      <c r="AI41" s="74">
        <v>1</v>
      </c>
      <c r="AJ41" s="75" t="s">
        <v>136</v>
      </c>
      <c r="AK41" s="76">
        <v>5</v>
      </c>
      <c r="AL41" s="87">
        <v>6</v>
      </c>
      <c r="AN41" s="85" t="s">
        <v>153</v>
      </c>
      <c r="AO41" s="85" t="s">
        <v>126</v>
      </c>
      <c r="AP41" s="85">
        <v>10</v>
      </c>
      <c r="AQ41" s="85" t="s">
        <v>33</v>
      </c>
      <c r="AR41" s="85">
        <v>10</v>
      </c>
    </row>
    <row r="42" spans="9:44" ht="15.75" thickBot="1" x14ac:dyDescent="0.3">
      <c r="I42" s="106"/>
      <c r="J42" s="74">
        <v>1</v>
      </c>
      <c r="K42" s="75" t="s">
        <v>136</v>
      </c>
      <c r="L42" s="95" t="s">
        <v>124</v>
      </c>
      <c r="M42" s="76">
        <v>6</v>
      </c>
      <c r="O42" s="85" t="s">
        <v>152</v>
      </c>
      <c r="P42" s="92" t="s">
        <v>124</v>
      </c>
      <c r="Q42" s="85">
        <v>1000</v>
      </c>
      <c r="R42" s="85" t="s">
        <v>33</v>
      </c>
      <c r="S42" s="85">
        <v>1000</v>
      </c>
      <c r="V42" s="74">
        <v>2</v>
      </c>
      <c r="W42" s="91" t="s">
        <v>124</v>
      </c>
      <c r="X42" s="85">
        <v>6</v>
      </c>
      <c r="Y42" s="90"/>
      <c r="AA42" s="85" t="s">
        <v>155</v>
      </c>
      <c r="AB42" s="85" t="s">
        <v>125</v>
      </c>
      <c r="AC42" s="85">
        <v>100</v>
      </c>
      <c r="AD42" s="85" t="s">
        <v>33</v>
      </c>
      <c r="AE42" s="85">
        <v>50</v>
      </c>
      <c r="AI42" s="77">
        <v>2</v>
      </c>
      <c r="AJ42" s="14">
        <v>3</v>
      </c>
      <c r="AK42" s="93">
        <v>4</v>
      </c>
      <c r="AL42" s="90"/>
      <c r="AN42" s="85" t="s">
        <v>155</v>
      </c>
      <c r="AO42" s="85" t="s">
        <v>125</v>
      </c>
      <c r="AP42" s="85">
        <v>100</v>
      </c>
      <c r="AQ42" s="85" t="s">
        <v>33</v>
      </c>
      <c r="AR42" s="85">
        <v>50</v>
      </c>
    </row>
    <row r="43" spans="9:44" ht="15.75" thickBot="1" x14ac:dyDescent="0.3">
      <c r="I43" s="78"/>
      <c r="J43" s="93">
        <v>2</v>
      </c>
      <c r="K43" s="77">
        <v>3</v>
      </c>
      <c r="L43" s="93">
        <v>4</v>
      </c>
      <c r="M43" s="54">
        <v>5</v>
      </c>
      <c r="O43" s="85" t="s">
        <v>153</v>
      </c>
      <c r="P43" s="85" t="s">
        <v>126</v>
      </c>
      <c r="Q43" s="85">
        <v>10</v>
      </c>
      <c r="R43" s="85" t="s">
        <v>154</v>
      </c>
      <c r="S43" s="85">
        <v>5</v>
      </c>
      <c r="V43" s="99">
        <v>3</v>
      </c>
      <c r="W43" s="108">
        <v>4</v>
      </c>
      <c r="X43" s="109">
        <v>5</v>
      </c>
      <c r="Y43" s="90"/>
      <c r="AA43" s="85" t="s">
        <v>156</v>
      </c>
      <c r="AB43" s="85" t="s">
        <v>126</v>
      </c>
      <c r="AC43" s="85">
        <v>10</v>
      </c>
      <c r="AD43" s="85" t="s">
        <v>154</v>
      </c>
      <c r="AE43" s="85">
        <v>5</v>
      </c>
    </row>
    <row r="44" spans="9:44" ht="15.75" thickBot="1" x14ac:dyDescent="0.3">
      <c r="O44" s="85" t="s">
        <v>155</v>
      </c>
      <c r="P44" s="85" t="s">
        <v>125</v>
      </c>
      <c r="Q44" s="85">
        <v>100</v>
      </c>
      <c r="R44" s="85" t="s">
        <v>33</v>
      </c>
      <c r="S44" s="85">
        <v>50</v>
      </c>
    </row>
    <row r="45" spans="9:44" ht="15.75" thickBot="1" x14ac:dyDescent="0.3">
      <c r="O45" s="85" t="s">
        <v>156</v>
      </c>
      <c r="P45" s="85" t="s">
        <v>126</v>
      </c>
      <c r="Q45" s="85">
        <v>10</v>
      </c>
      <c r="R45" s="85" t="s">
        <v>154</v>
      </c>
      <c r="S45" s="85">
        <v>5</v>
      </c>
    </row>
    <row r="46" spans="9:44" ht="15.75" thickBot="1" x14ac:dyDescent="0.3">
      <c r="V46" s="79">
        <v>13</v>
      </c>
      <c r="W46" s="80">
        <v>12</v>
      </c>
      <c r="X46" s="81">
        <v>11</v>
      </c>
      <c r="Y46" s="84">
        <v>10</v>
      </c>
      <c r="AA46" s="85" t="s">
        <v>146</v>
      </c>
      <c r="AB46" s="85" t="s">
        <v>147</v>
      </c>
      <c r="AC46" s="85" t="s">
        <v>148</v>
      </c>
      <c r="AD46" s="85" t="s">
        <v>149</v>
      </c>
      <c r="AE46" s="85" t="s">
        <v>150</v>
      </c>
    </row>
    <row r="47" spans="9:44" ht="15.75" thickBot="1" x14ac:dyDescent="0.3">
      <c r="V47" s="72">
        <v>14</v>
      </c>
      <c r="W47" s="82" t="s">
        <v>83</v>
      </c>
      <c r="X47" s="86" t="s">
        <v>144</v>
      </c>
      <c r="Y47" s="87">
        <v>9</v>
      </c>
      <c r="AA47" s="85" t="s">
        <v>151</v>
      </c>
      <c r="AB47" s="85" t="s">
        <v>81</v>
      </c>
      <c r="AC47" s="85">
        <v>10000</v>
      </c>
      <c r="AD47" s="85" t="s">
        <v>33</v>
      </c>
      <c r="AE47" s="85">
        <v>10000</v>
      </c>
      <c r="AI47" s="54">
        <v>12</v>
      </c>
      <c r="AJ47" s="100">
        <v>11</v>
      </c>
      <c r="AK47" s="100">
        <v>10</v>
      </c>
      <c r="AL47" s="81"/>
      <c r="AN47" s="85" t="s">
        <v>146</v>
      </c>
      <c r="AO47" s="85" t="s">
        <v>147</v>
      </c>
      <c r="AP47" s="85" t="s">
        <v>148</v>
      </c>
      <c r="AQ47" s="85" t="s">
        <v>149</v>
      </c>
      <c r="AR47" s="85" t="s">
        <v>150</v>
      </c>
    </row>
    <row r="48" spans="9:44" ht="15.75" thickBot="1" x14ac:dyDescent="0.3">
      <c r="V48" s="74">
        <v>1</v>
      </c>
      <c r="W48" s="75" t="s">
        <v>136</v>
      </c>
      <c r="X48" s="76">
        <v>7</v>
      </c>
      <c r="Y48" s="87">
        <v>8</v>
      </c>
      <c r="AA48" s="93" t="s">
        <v>152</v>
      </c>
      <c r="AB48" s="94" t="s">
        <v>124</v>
      </c>
      <c r="AC48" s="93">
        <v>1000</v>
      </c>
      <c r="AD48" s="93" t="s">
        <v>33</v>
      </c>
      <c r="AE48" s="93">
        <v>1000</v>
      </c>
      <c r="AI48" s="101">
        <v>13</v>
      </c>
      <c r="AJ48" s="95" t="s">
        <v>144</v>
      </c>
      <c r="AK48" s="87">
        <v>9</v>
      </c>
      <c r="AL48" s="103">
        <v>8</v>
      </c>
      <c r="AN48" s="85" t="s">
        <v>151</v>
      </c>
      <c r="AO48" s="85" t="s">
        <v>81</v>
      </c>
      <c r="AP48" s="85">
        <v>10000</v>
      </c>
      <c r="AQ48" s="85" t="s">
        <v>33</v>
      </c>
      <c r="AR48" s="85">
        <v>10000</v>
      </c>
    </row>
    <row r="49" spans="9:44" ht="15.75" thickBot="1" x14ac:dyDescent="0.3">
      <c r="V49" s="74">
        <v>2</v>
      </c>
      <c r="W49" s="91" t="s">
        <v>124</v>
      </c>
      <c r="X49" s="85">
        <v>6</v>
      </c>
      <c r="Y49" s="90"/>
      <c r="AA49" s="85" t="s">
        <v>155</v>
      </c>
      <c r="AB49" s="85" t="s">
        <v>125</v>
      </c>
      <c r="AC49" s="85">
        <v>100</v>
      </c>
      <c r="AD49" s="85" t="s">
        <v>33</v>
      </c>
      <c r="AE49" s="85">
        <v>50</v>
      </c>
      <c r="AI49" s="72">
        <v>12</v>
      </c>
      <c r="AJ49" s="82" t="s">
        <v>83</v>
      </c>
      <c r="AK49" s="91" t="s">
        <v>124</v>
      </c>
      <c r="AL49" s="14">
        <v>7</v>
      </c>
      <c r="AN49" s="85" t="s">
        <v>152</v>
      </c>
      <c r="AO49" s="92" t="s">
        <v>124</v>
      </c>
      <c r="AP49" s="85">
        <v>1000</v>
      </c>
      <c r="AQ49" s="85" t="s">
        <v>154</v>
      </c>
      <c r="AR49" s="85">
        <v>500</v>
      </c>
    </row>
    <row r="50" spans="9:44" ht="15.75" thickBot="1" x14ac:dyDescent="0.3">
      <c r="V50" s="99">
        <v>3</v>
      </c>
      <c r="W50" s="110" t="s">
        <v>145</v>
      </c>
      <c r="X50" s="109">
        <v>5</v>
      </c>
      <c r="Y50" s="90"/>
      <c r="AA50" s="85" t="s">
        <v>156</v>
      </c>
      <c r="AB50" s="85" t="s">
        <v>126</v>
      </c>
      <c r="AC50" s="85">
        <v>10</v>
      </c>
      <c r="AD50" s="85" t="s">
        <v>154</v>
      </c>
      <c r="AE50" s="85">
        <v>5</v>
      </c>
      <c r="AI50" s="74">
        <v>1</v>
      </c>
      <c r="AJ50" s="75" t="s">
        <v>136</v>
      </c>
      <c r="AK50" s="88" t="s">
        <v>145</v>
      </c>
      <c r="AL50" s="87">
        <v>6</v>
      </c>
      <c r="AN50" s="85" t="s">
        <v>153</v>
      </c>
      <c r="AO50" s="85" t="s">
        <v>126</v>
      </c>
      <c r="AP50" s="85">
        <v>10</v>
      </c>
      <c r="AQ50" s="85" t="s">
        <v>33</v>
      </c>
      <c r="AR50" s="85">
        <v>10</v>
      </c>
    </row>
    <row r="51" spans="9:44" ht="15.75" thickBot="1" x14ac:dyDescent="0.3">
      <c r="I51" s="78">
        <v>14</v>
      </c>
      <c r="J51" s="104">
        <v>13</v>
      </c>
      <c r="K51" s="104">
        <v>12</v>
      </c>
      <c r="L51" s="105">
        <v>11</v>
      </c>
      <c r="M51" s="105"/>
      <c r="O51" s="85" t="s">
        <v>146</v>
      </c>
      <c r="P51" s="85" t="s">
        <v>147</v>
      </c>
      <c r="Q51" s="85" t="s">
        <v>148</v>
      </c>
      <c r="R51" s="85" t="s">
        <v>149</v>
      </c>
      <c r="S51" s="85" t="s">
        <v>150</v>
      </c>
      <c r="AA51" s="85" t="s">
        <v>157</v>
      </c>
      <c r="AB51" s="85" t="s">
        <v>81</v>
      </c>
      <c r="AC51" s="85">
        <v>10000</v>
      </c>
      <c r="AD51" s="85" t="s">
        <v>33</v>
      </c>
      <c r="AE51" s="85">
        <v>10000</v>
      </c>
      <c r="AI51" s="77">
        <v>2</v>
      </c>
      <c r="AJ51" s="14">
        <v>3</v>
      </c>
      <c r="AK51" s="93">
        <v>4</v>
      </c>
      <c r="AL51" s="14">
        <v>5</v>
      </c>
      <c r="AN51" s="85" t="s">
        <v>155</v>
      </c>
      <c r="AO51" s="85" t="s">
        <v>125</v>
      </c>
      <c r="AP51" s="85">
        <v>100</v>
      </c>
      <c r="AQ51" s="85" t="s">
        <v>33</v>
      </c>
      <c r="AR51" s="85">
        <v>50</v>
      </c>
    </row>
    <row r="52" spans="9:44" ht="15.75" thickBot="1" x14ac:dyDescent="0.3">
      <c r="I52" s="106">
        <v>15</v>
      </c>
      <c r="J52" s="107" t="s">
        <v>144</v>
      </c>
      <c r="K52" s="82" t="s">
        <v>83</v>
      </c>
      <c r="L52" s="85">
        <v>10</v>
      </c>
      <c r="M52" s="111">
        <v>9</v>
      </c>
      <c r="O52" s="85" t="s">
        <v>151</v>
      </c>
      <c r="P52" s="85" t="s">
        <v>81</v>
      </c>
      <c r="Q52" s="85">
        <v>10000</v>
      </c>
      <c r="R52" s="85" t="s">
        <v>33</v>
      </c>
      <c r="S52" s="85">
        <v>10000</v>
      </c>
      <c r="AN52" s="85" t="s">
        <v>161</v>
      </c>
      <c r="AO52" s="85" t="s">
        <v>81</v>
      </c>
      <c r="AP52" s="85">
        <v>10000</v>
      </c>
      <c r="AQ52" s="85" t="s">
        <v>33</v>
      </c>
      <c r="AR52" s="85">
        <v>10000</v>
      </c>
    </row>
    <row r="53" spans="9:44" ht="15.75" thickBot="1" x14ac:dyDescent="0.3">
      <c r="I53" s="106"/>
      <c r="J53" s="74">
        <v>1</v>
      </c>
      <c r="K53" s="75" t="s">
        <v>136</v>
      </c>
      <c r="L53" s="95" t="s">
        <v>124</v>
      </c>
      <c r="M53" s="111">
        <v>8</v>
      </c>
      <c r="O53" s="85" t="s">
        <v>152</v>
      </c>
      <c r="P53" s="92" t="s">
        <v>124</v>
      </c>
      <c r="Q53" s="85">
        <v>1000</v>
      </c>
      <c r="R53" s="85" t="s">
        <v>33</v>
      </c>
      <c r="S53" s="85">
        <v>1000</v>
      </c>
      <c r="AN53" s="85" t="s">
        <v>162</v>
      </c>
      <c r="AO53" s="85" t="s">
        <v>126</v>
      </c>
      <c r="AP53" s="85">
        <v>10</v>
      </c>
      <c r="AQ53" s="85" t="s">
        <v>33</v>
      </c>
      <c r="AR53" s="85">
        <v>10</v>
      </c>
    </row>
    <row r="54" spans="9:44" ht="15.75" thickBot="1" x14ac:dyDescent="0.3">
      <c r="I54" s="74"/>
      <c r="J54" s="77">
        <v>2</v>
      </c>
      <c r="K54" s="85">
        <v>3</v>
      </c>
      <c r="L54" s="112" t="s">
        <v>145</v>
      </c>
      <c r="M54" s="98">
        <v>7</v>
      </c>
      <c r="O54" s="85" t="s">
        <v>153</v>
      </c>
      <c r="P54" s="85" t="s">
        <v>126</v>
      </c>
      <c r="Q54" s="85">
        <v>10</v>
      </c>
      <c r="R54" s="85" t="s">
        <v>154</v>
      </c>
      <c r="S54" s="85">
        <v>5</v>
      </c>
      <c r="AN54" s="85" t="s">
        <v>163</v>
      </c>
      <c r="AO54" s="85" t="s">
        <v>15</v>
      </c>
      <c r="AP54" s="85">
        <v>-10000</v>
      </c>
      <c r="AQ54" s="85" t="s">
        <v>154</v>
      </c>
      <c r="AR54" s="85">
        <v>-5000</v>
      </c>
    </row>
    <row r="55" spans="9:44" ht="15.75" thickBot="1" x14ac:dyDescent="0.3">
      <c r="I55" s="106"/>
      <c r="J55" s="93"/>
      <c r="K55" s="78">
        <v>4</v>
      </c>
      <c r="L55" s="93">
        <v>5</v>
      </c>
      <c r="M55" s="98">
        <v>6</v>
      </c>
      <c r="O55" s="85" t="s">
        <v>155</v>
      </c>
      <c r="P55" s="85" t="s">
        <v>125</v>
      </c>
      <c r="Q55" s="85">
        <v>100</v>
      </c>
      <c r="R55" s="85" t="s">
        <v>33</v>
      </c>
      <c r="S55" s="85">
        <v>50</v>
      </c>
    </row>
    <row r="56" spans="9:44" ht="15.75" thickBot="1" x14ac:dyDescent="0.3">
      <c r="O56" s="85" t="s">
        <v>156</v>
      </c>
      <c r="P56" s="85" t="s">
        <v>126</v>
      </c>
      <c r="Q56" s="85">
        <v>10</v>
      </c>
      <c r="R56" s="85" t="s">
        <v>154</v>
      </c>
      <c r="S56" s="85">
        <v>5</v>
      </c>
    </row>
    <row r="57" spans="9:44" ht="15.75" thickBot="1" x14ac:dyDescent="0.3">
      <c r="O57" s="85" t="s">
        <v>157</v>
      </c>
      <c r="P57" s="85" t="s">
        <v>81</v>
      </c>
      <c r="Q57" s="85">
        <v>10000</v>
      </c>
      <c r="R57" s="85" t="s">
        <v>33</v>
      </c>
      <c r="S57" s="85">
        <v>10000</v>
      </c>
    </row>
    <row r="58" spans="9:44" ht="15.75" thickBot="1" x14ac:dyDescent="0.3">
      <c r="O58" s="85" t="s">
        <v>158</v>
      </c>
      <c r="P58" s="85" t="s">
        <v>126</v>
      </c>
      <c r="Q58" s="85">
        <v>10</v>
      </c>
      <c r="R58" s="85" t="s">
        <v>154</v>
      </c>
      <c r="S58" s="85">
        <v>5</v>
      </c>
    </row>
    <row r="60" spans="9:44" ht="15.75" thickBot="1" x14ac:dyDescent="0.3"/>
    <row r="61" spans="9:44" ht="15.75" thickBot="1" x14ac:dyDescent="0.3">
      <c r="AI61" s="54">
        <v>12</v>
      </c>
      <c r="AJ61" s="97">
        <v>11</v>
      </c>
      <c r="AK61" s="14">
        <v>10</v>
      </c>
      <c r="AL61" s="100"/>
      <c r="AN61" s="85" t="s">
        <v>146</v>
      </c>
      <c r="AO61" s="85" t="s">
        <v>147</v>
      </c>
      <c r="AP61" s="85" t="s">
        <v>148</v>
      </c>
      <c r="AQ61" s="85" t="s">
        <v>149</v>
      </c>
      <c r="AR61" s="85" t="s">
        <v>150</v>
      </c>
    </row>
    <row r="62" spans="9:44" ht="15.75" thickBot="1" x14ac:dyDescent="0.3">
      <c r="I62" s="78">
        <v>14</v>
      </c>
      <c r="J62" s="104">
        <v>13</v>
      </c>
      <c r="K62" s="104">
        <v>12</v>
      </c>
      <c r="L62" s="105">
        <v>11</v>
      </c>
      <c r="M62" s="105"/>
      <c r="O62" s="85" t="s">
        <v>146</v>
      </c>
      <c r="P62" s="85" t="s">
        <v>147</v>
      </c>
      <c r="Q62" s="85" t="s">
        <v>148</v>
      </c>
      <c r="R62" s="85" t="s">
        <v>149</v>
      </c>
      <c r="S62" s="85" t="s">
        <v>150</v>
      </c>
      <c r="V62" s="113">
        <v>17</v>
      </c>
      <c r="W62" s="114">
        <v>16</v>
      </c>
      <c r="X62" s="115">
        <v>15</v>
      </c>
      <c r="Y62" s="116">
        <v>14</v>
      </c>
      <c r="AA62" s="85" t="s">
        <v>146</v>
      </c>
      <c r="AB62" s="85" t="s">
        <v>147</v>
      </c>
      <c r="AC62" s="85" t="s">
        <v>148</v>
      </c>
      <c r="AD62" s="85" t="s">
        <v>149</v>
      </c>
      <c r="AE62" s="85" t="s">
        <v>150</v>
      </c>
      <c r="AI62" s="101">
        <v>13</v>
      </c>
      <c r="AJ62" s="95" t="s">
        <v>144</v>
      </c>
      <c r="AK62" s="83">
        <v>9</v>
      </c>
      <c r="AL62" s="103">
        <v>8</v>
      </c>
      <c r="AN62" s="85" t="s">
        <v>151</v>
      </c>
      <c r="AO62" s="85" t="s">
        <v>81</v>
      </c>
      <c r="AP62" s="85">
        <v>10000</v>
      </c>
      <c r="AQ62" s="85" t="s">
        <v>33</v>
      </c>
      <c r="AR62" s="85">
        <v>10000</v>
      </c>
    </row>
    <row r="63" spans="9:44" ht="15.75" thickBot="1" x14ac:dyDescent="0.3">
      <c r="I63" s="76">
        <v>15</v>
      </c>
      <c r="J63" s="95" t="s">
        <v>144</v>
      </c>
      <c r="K63" s="82" t="s">
        <v>83</v>
      </c>
      <c r="L63" s="73">
        <v>10</v>
      </c>
      <c r="M63" s="117">
        <v>9</v>
      </c>
      <c r="O63" s="85" t="s">
        <v>151</v>
      </c>
      <c r="P63" s="85" t="s">
        <v>81</v>
      </c>
      <c r="Q63" s="85">
        <v>10000</v>
      </c>
      <c r="R63" s="85" t="s">
        <v>33</v>
      </c>
      <c r="S63" s="85">
        <v>10000</v>
      </c>
      <c r="V63" s="113">
        <v>18</v>
      </c>
      <c r="W63" s="118" t="s">
        <v>83</v>
      </c>
      <c r="X63" s="119" t="s">
        <v>144</v>
      </c>
      <c r="Y63" s="120">
        <v>13</v>
      </c>
      <c r="AA63" s="85" t="s">
        <v>151</v>
      </c>
      <c r="AB63" s="85" t="s">
        <v>81</v>
      </c>
      <c r="AC63" s="85">
        <v>10000</v>
      </c>
      <c r="AD63" s="85" t="s">
        <v>33</v>
      </c>
      <c r="AE63" s="85">
        <v>10000</v>
      </c>
      <c r="AI63" s="72">
        <v>12</v>
      </c>
      <c r="AJ63" s="82" t="s">
        <v>83</v>
      </c>
      <c r="AK63" s="91" t="s">
        <v>124</v>
      </c>
      <c r="AL63" s="90">
        <v>7</v>
      </c>
      <c r="AN63" s="85" t="s">
        <v>152</v>
      </c>
      <c r="AO63" s="92" t="s">
        <v>124</v>
      </c>
      <c r="AP63" s="85">
        <v>1000</v>
      </c>
      <c r="AQ63" s="85" t="s">
        <v>154</v>
      </c>
      <c r="AR63" s="85">
        <v>500</v>
      </c>
    </row>
    <row r="64" spans="9:44" ht="15.75" thickBot="1" x14ac:dyDescent="0.3">
      <c r="I64" s="78"/>
      <c r="J64" s="85">
        <v>1</v>
      </c>
      <c r="K64" s="75" t="s">
        <v>136</v>
      </c>
      <c r="L64" s="88" t="s">
        <v>124</v>
      </c>
      <c r="M64" s="117">
        <v>8</v>
      </c>
      <c r="O64" s="85" t="s">
        <v>152</v>
      </c>
      <c r="P64" s="92" t="s">
        <v>124</v>
      </c>
      <c r="Q64" s="85">
        <v>1000</v>
      </c>
      <c r="R64" s="85" t="s">
        <v>33</v>
      </c>
      <c r="S64" s="85">
        <v>1000</v>
      </c>
      <c r="V64" s="121">
        <v>1</v>
      </c>
      <c r="W64" s="122" t="s">
        <v>136</v>
      </c>
      <c r="X64" s="120">
        <v>11</v>
      </c>
      <c r="Y64" s="123">
        <v>12</v>
      </c>
      <c r="AA64" s="93" t="s">
        <v>152</v>
      </c>
      <c r="AB64" s="94" t="s">
        <v>124</v>
      </c>
      <c r="AC64" s="93">
        <v>1000</v>
      </c>
      <c r="AD64" s="93" t="s">
        <v>33</v>
      </c>
      <c r="AE64" s="93">
        <v>1000</v>
      </c>
      <c r="AI64" s="74">
        <v>1</v>
      </c>
      <c r="AJ64" s="75" t="s">
        <v>136</v>
      </c>
      <c r="AK64" s="88" t="s">
        <v>145</v>
      </c>
      <c r="AL64" s="87">
        <v>6</v>
      </c>
      <c r="AN64" s="85" t="s">
        <v>153</v>
      </c>
      <c r="AO64" s="85" t="s">
        <v>126</v>
      </c>
      <c r="AP64" s="85">
        <v>10</v>
      </c>
      <c r="AQ64" s="85" t="s">
        <v>33</v>
      </c>
      <c r="AR64" s="85">
        <v>10</v>
      </c>
    </row>
    <row r="65" spans="9:44" ht="15.75" thickBot="1" x14ac:dyDescent="0.3">
      <c r="I65" s="106"/>
      <c r="J65" s="93">
        <v>2</v>
      </c>
      <c r="K65" s="77">
        <v>3</v>
      </c>
      <c r="L65" s="112" t="s">
        <v>145</v>
      </c>
      <c r="M65" s="124" t="s">
        <v>81</v>
      </c>
      <c r="O65" s="85" t="s">
        <v>153</v>
      </c>
      <c r="P65" s="85" t="s">
        <v>126</v>
      </c>
      <c r="Q65" s="85">
        <v>10</v>
      </c>
      <c r="R65" s="85" t="s">
        <v>154</v>
      </c>
      <c r="S65" s="85">
        <v>5</v>
      </c>
      <c r="V65" s="125">
        <v>2</v>
      </c>
      <c r="W65" s="126" t="s">
        <v>124</v>
      </c>
      <c r="X65" s="41">
        <v>10</v>
      </c>
      <c r="Y65" s="127"/>
      <c r="AA65" s="85" t="s">
        <v>155</v>
      </c>
      <c r="AB65" s="85" t="s">
        <v>125</v>
      </c>
      <c r="AC65" s="85">
        <v>100</v>
      </c>
      <c r="AD65" s="85" t="s">
        <v>33</v>
      </c>
      <c r="AE65" s="85">
        <v>50</v>
      </c>
      <c r="AI65" s="77">
        <v>2</v>
      </c>
      <c r="AJ65" s="14">
        <v>3</v>
      </c>
      <c r="AK65" s="110" t="s">
        <v>81</v>
      </c>
      <c r="AL65" s="90">
        <v>5</v>
      </c>
      <c r="AN65" s="85" t="s">
        <v>155</v>
      </c>
      <c r="AO65" s="85" t="s">
        <v>125</v>
      </c>
      <c r="AP65" s="85">
        <v>100</v>
      </c>
      <c r="AQ65" s="85" t="s">
        <v>33</v>
      </c>
      <c r="AR65" s="85">
        <v>50</v>
      </c>
    </row>
    <row r="66" spans="9:44" ht="15.75" thickBot="1" x14ac:dyDescent="0.3">
      <c r="I66" s="106"/>
      <c r="J66" s="93"/>
      <c r="K66" s="93">
        <v>4</v>
      </c>
      <c r="L66" s="128">
        <v>5</v>
      </c>
      <c r="M66" s="98">
        <v>6</v>
      </c>
      <c r="O66" s="85" t="s">
        <v>155</v>
      </c>
      <c r="P66" s="85" t="s">
        <v>125</v>
      </c>
      <c r="Q66" s="85">
        <v>100</v>
      </c>
      <c r="R66" s="85" t="s">
        <v>33</v>
      </c>
      <c r="S66" s="85">
        <v>50</v>
      </c>
      <c r="V66" s="129">
        <v>3</v>
      </c>
      <c r="W66" s="119" t="s">
        <v>145</v>
      </c>
      <c r="X66" s="130">
        <v>9</v>
      </c>
      <c r="Y66" s="41"/>
      <c r="AA66" s="85" t="s">
        <v>156</v>
      </c>
      <c r="AB66" s="85" t="s">
        <v>126</v>
      </c>
      <c r="AC66" s="85">
        <v>10</v>
      </c>
      <c r="AD66" s="85" t="s">
        <v>154</v>
      </c>
      <c r="AE66" s="85">
        <v>5</v>
      </c>
      <c r="AN66" s="85" t="s">
        <v>161</v>
      </c>
      <c r="AO66" s="85" t="s">
        <v>81</v>
      </c>
      <c r="AP66" s="85">
        <v>10000</v>
      </c>
      <c r="AQ66" s="85" t="s">
        <v>33</v>
      </c>
      <c r="AR66" s="85">
        <v>10000</v>
      </c>
    </row>
    <row r="67" spans="9:44" ht="15.75" thickBot="1" x14ac:dyDescent="0.3">
      <c r="O67" s="85" t="s">
        <v>156</v>
      </c>
      <c r="P67" s="85" t="s">
        <v>126</v>
      </c>
      <c r="Q67" s="85">
        <v>10</v>
      </c>
      <c r="R67" s="85" t="s">
        <v>154</v>
      </c>
      <c r="S67" s="85">
        <v>5</v>
      </c>
      <c r="V67" s="129">
        <v>4</v>
      </c>
      <c r="W67" s="131" t="s">
        <v>81</v>
      </c>
      <c r="X67" s="116">
        <v>8</v>
      </c>
      <c r="Y67" s="41"/>
      <c r="AA67" s="85" t="s">
        <v>157</v>
      </c>
      <c r="AB67" s="85" t="s">
        <v>81</v>
      </c>
      <c r="AC67" s="85">
        <v>10000</v>
      </c>
      <c r="AD67" s="85" t="s">
        <v>33</v>
      </c>
      <c r="AE67" s="85">
        <v>10000</v>
      </c>
      <c r="AN67" s="85" t="s">
        <v>162</v>
      </c>
      <c r="AO67" s="85" t="s">
        <v>126</v>
      </c>
      <c r="AP67" s="85">
        <v>10</v>
      </c>
      <c r="AQ67" s="85" t="s">
        <v>33</v>
      </c>
      <c r="AR67" s="85">
        <v>10</v>
      </c>
    </row>
    <row r="68" spans="9:44" ht="15.75" thickBot="1" x14ac:dyDescent="0.3">
      <c r="O68" s="85" t="s">
        <v>157</v>
      </c>
      <c r="P68" s="85" t="s">
        <v>81</v>
      </c>
      <c r="Q68" s="85">
        <v>10000</v>
      </c>
      <c r="R68" s="85" t="s">
        <v>33</v>
      </c>
      <c r="S68" s="85">
        <v>10000</v>
      </c>
      <c r="V68" s="129">
        <v>5</v>
      </c>
      <c r="W68" s="132">
        <v>6</v>
      </c>
      <c r="X68" s="41">
        <v>7</v>
      </c>
      <c r="Y68" s="41"/>
      <c r="AA68" s="85" t="s">
        <v>164</v>
      </c>
      <c r="AB68" s="85" t="s">
        <v>126</v>
      </c>
      <c r="AC68" s="85">
        <v>10</v>
      </c>
      <c r="AD68" s="85" t="s">
        <v>33</v>
      </c>
      <c r="AE68" s="85">
        <v>10</v>
      </c>
      <c r="AN68" s="85" t="s">
        <v>163</v>
      </c>
      <c r="AO68" s="85" t="s">
        <v>15</v>
      </c>
      <c r="AP68" s="85">
        <v>-10000</v>
      </c>
      <c r="AQ68" s="85" t="s">
        <v>154</v>
      </c>
      <c r="AR68" s="85">
        <v>-5000</v>
      </c>
    </row>
    <row r="69" spans="9:44" ht="15.75" thickBot="1" x14ac:dyDescent="0.3">
      <c r="O69" s="85" t="s">
        <v>158</v>
      </c>
      <c r="P69" s="85" t="s">
        <v>126</v>
      </c>
      <c r="Q69" s="85">
        <v>10</v>
      </c>
      <c r="R69" s="85" t="s">
        <v>154</v>
      </c>
      <c r="S69" s="85">
        <v>5</v>
      </c>
      <c r="AD69" s="133" t="s">
        <v>31</v>
      </c>
      <c r="AE69" s="134">
        <f>SUM(AE63:AE68)</f>
        <v>21065</v>
      </c>
      <c r="AN69" s="85" t="s">
        <v>159</v>
      </c>
      <c r="AO69" s="85" t="s">
        <v>126</v>
      </c>
      <c r="AP69" s="85">
        <v>10</v>
      </c>
      <c r="AQ69" s="85" t="s">
        <v>33</v>
      </c>
      <c r="AR69" s="85">
        <v>10</v>
      </c>
    </row>
    <row r="70" spans="9:44" ht="15.75" thickBot="1" x14ac:dyDescent="0.3">
      <c r="O70" s="85" t="s">
        <v>159</v>
      </c>
      <c r="P70" s="85" t="s">
        <v>126</v>
      </c>
      <c r="Q70" s="85">
        <v>10</v>
      </c>
      <c r="R70" s="85" t="s">
        <v>33</v>
      </c>
      <c r="S70" s="85">
        <v>10</v>
      </c>
      <c r="AE70" s="135"/>
      <c r="AQ70" s="133" t="s">
        <v>31</v>
      </c>
      <c r="AR70" s="134">
        <f>SUM(AR62:AR69)</f>
        <v>15580</v>
      </c>
    </row>
    <row r="71" spans="9:44" ht="15.75" thickBot="1" x14ac:dyDescent="0.3">
      <c r="O71" s="85" t="s">
        <v>160</v>
      </c>
      <c r="P71" s="85" t="s">
        <v>126</v>
      </c>
      <c r="Q71" s="85">
        <v>10</v>
      </c>
      <c r="R71" s="85" t="s">
        <v>154</v>
      </c>
      <c r="S71" s="85">
        <v>5</v>
      </c>
      <c r="AR71" s="135"/>
    </row>
    <row r="72" spans="9:44" ht="15.75" thickBot="1" x14ac:dyDescent="0.3">
      <c r="R72" s="136" t="s">
        <v>33</v>
      </c>
      <c r="S72" s="134">
        <f>SUM(S63:S71)</f>
        <v>21080</v>
      </c>
    </row>
    <row r="73" spans="9:44" x14ac:dyDescent="0.25">
      <c r="R73" s="135"/>
      <c r="S73" s="135"/>
    </row>
  </sheetData>
  <mergeCells count="2">
    <mergeCell ref="I1:N1"/>
    <mergeCell ref="I10:N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C1" zoomScale="60" zoomScaleNormal="60" workbookViewId="0">
      <selection activeCell="H11" sqref="H11"/>
    </sheetView>
  </sheetViews>
  <sheetFormatPr baseColWidth="10" defaultRowHeight="15" x14ac:dyDescent="0.25"/>
  <cols>
    <col min="1" max="1" width="11.42578125" style="14"/>
    <col min="2" max="2" width="44.140625" style="14" customWidth="1"/>
    <col min="3" max="3" width="16.7109375" style="14" customWidth="1"/>
    <col min="4" max="4" width="19.7109375" style="14" customWidth="1"/>
    <col min="5" max="5" width="29.28515625" style="14" customWidth="1"/>
    <col min="6" max="6" width="34.140625" style="14" customWidth="1"/>
    <col min="7" max="7" width="26.140625" style="14" customWidth="1"/>
    <col min="8" max="8" width="22.140625" style="14" customWidth="1"/>
    <col min="9" max="9" width="19.85546875" style="14" customWidth="1"/>
    <col min="10" max="16384" width="11.42578125" style="14"/>
  </cols>
  <sheetData>
    <row r="1" spans="1:8" x14ac:dyDescent="0.25">
      <c r="F1" s="14" t="s">
        <v>202</v>
      </c>
      <c r="G1" s="14">
        <v>0.1</v>
      </c>
      <c r="H1" s="137"/>
    </row>
    <row r="2" spans="1:8" x14ac:dyDescent="0.25">
      <c r="A2" s="14" t="s">
        <v>1</v>
      </c>
      <c r="B2" s="138" t="s">
        <v>143</v>
      </c>
      <c r="C2" s="139" t="s">
        <v>171</v>
      </c>
      <c r="D2" s="140" t="s">
        <v>165</v>
      </c>
      <c r="E2" s="140" t="s">
        <v>166</v>
      </c>
      <c r="F2" s="140" t="s">
        <v>167</v>
      </c>
      <c r="G2" s="140" t="s">
        <v>168</v>
      </c>
      <c r="H2" s="140" t="s">
        <v>169</v>
      </c>
    </row>
    <row r="3" spans="1:8" x14ac:dyDescent="0.25">
      <c r="A3" s="14">
        <v>2</v>
      </c>
      <c r="B3" s="78" t="s">
        <v>170</v>
      </c>
      <c r="C3" s="14">
        <f>'Requerimientos de equipos'!C38</f>
        <v>7.5499999999999998E-2</v>
      </c>
      <c r="D3" s="14">
        <f>C3*A3</f>
        <v>0.151</v>
      </c>
      <c r="E3" s="14">
        <v>2</v>
      </c>
      <c r="F3" s="14">
        <f>E3*D3</f>
        <v>0.30199999999999999</v>
      </c>
      <c r="G3" s="14">
        <f>$G$1*(F3+D3)</f>
        <v>4.53E-2</v>
      </c>
      <c r="H3" s="14">
        <f>G3+F3+D3</f>
        <v>0.49829999999999997</v>
      </c>
    </row>
    <row r="4" spans="1:8" x14ac:dyDescent="0.25">
      <c r="A4" s="14">
        <v>1</v>
      </c>
      <c r="B4" s="78" t="s">
        <v>172</v>
      </c>
      <c r="C4" s="14">
        <f>'Requerimientos de equipos'!F36</f>
        <v>0.42120000000000002</v>
      </c>
      <c r="D4" s="14">
        <f t="shared" ref="D4:D10" si="0">C4*A4</f>
        <v>0.42120000000000002</v>
      </c>
      <c r="E4" s="14">
        <v>1</v>
      </c>
      <c r="F4" s="14">
        <f t="shared" ref="F4:F10" si="1">E4*D4</f>
        <v>0.42120000000000002</v>
      </c>
      <c r="G4" s="14">
        <f t="shared" ref="G4:G34" si="2">$G$1*(F4+D4)</f>
        <v>8.4240000000000009E-2</v>
      </c>
      <c r="H4" s="14">
        <f t="shared" ref="H4:H25" si="3">G4+F4+D4</f>
        <v>0.92664000000000002</v>
      </c>
    </row>
    <row r="5" spans="1:8" x14ac:dyDescent="0.25">
      <c r="A5" s="14">
        <v>1</v>
      </c>
      <c r="B5" s="78" t="s">
        <v>173</v>
      </c>
      <c r="C5" s="14">
        <f>'Requerimientos de equipos'!L42</f>
        <v>0.60821233773498395</v>
      </c>
      <c r="D5" s="14">
        <f t="shared" si="0"/>
        <v>0.60821233773498395</v>
      </c>
      <c r="E5" s="14">
        <v>2</v>
      </c>
      <c r="F5" s="14">
        <f t="shared" si="1"/>
        <v>1.2164246754699679</v>
      </c>
      <c r="G5" s="14">
        <f t="shared" si="2"/>
        <v>0.18246370132049519</v>
      </c>
      <c r="H5" s="14">
        <f t="shared" si="3"/>
        <v>2.0071007145254471</v>
      </c>
    </row>
    <row r="6" spans="1:8" x14ac:dyDescent="0.25">
      <c r="A6" s="14">
        <v>2</v>
      </c>
      <c r="B6" s="78" t="s">
        <v>174</v>
      </c>
      <c r="C6" s="14">
        <f>'Requerimientos de equipos'!S42</f>
        <v>0.91608841778678363</v>
      </c>
      <c r="D6" s="14">
        <f t="shared" si="0"/>
        <v>1.8321768355735673</v>
      </c>
      <c r="E6" s="14">
        <v>2</v>
      </c>
      <c r="F6" s="14">
        <f t="shared" si="1"/>
        <v>3.6643536711471345</v>
      </c>
      <c r="G6" s="14">
        <f t="shared" si="2"/>
        <v>0.54965305067207015</v>
      </c>
      <c r="H6" s="14">
        <f t="shared" si="3"/>
        <v>6.046183557392772</v>
      </c>
    </row>
    <row r="7" spans="1:8" x14ac:dyDescent="0.25">
      <c r="A7" s="14">
        <v>1</v>
      </c>
      <c r="B7" s="78" t="s">
        <v>175</v>
      </c>
      <c r="C7" s="14">
        <f>'Requerimientos de equipos'!AF37</f>
        <v>0.10463467031862506</v>
      </c>
      <c r="D7" s="14">
        <f t="shared" si="0"/>
        <v>0.10463467031862506</v>
      </c>
      <c r="E7" s="14">
        <v>2</v>
      </c>
      <c r="F7" s="14">
        <f t="shared" si="1"/>
        <v>0.20926934063725011</v>
      </c>
      <c r="G7" s="14">
        <f t="shared" si="2"/>
        <v>3.1390401095587515E-2</v>
      </c>
      <c r="H7" s="14">
        <f t="shared" si="3"/>
        <v>0.34529441205146272</v>
      </c>
    </row>
    <row r="8" spans="1:8" x14ac:dyDescent="0.25">
      <c r="A8" s="14">
        <v>2</v>
      </c>
      <c r="B8" s="78" t="s">
        <v>201</v>
      </c>
      <c r="C8" s="14">
        <f>0.6*1</f>
        <v>0.6</v>
      </c>
      <c r="D8" s="14">
        <f>C8*A8</f>
        <v>1.2</v>
      </c>
      <c r="E8" s="14">
        <v>2</v>
      </c>
      <c r="F8" s="14">
        <f t="shared" si="1"/>
        <v>2.4</v>
      </c>
      <c r="G8" s="14">
        <f t="shared" si="2"/>
        <v>0.36</v>
      </c>
      <c r="H8" s="14">
        <f t="shared" si="3"/>
        <v>3.96</v>
      </c>
    </row>
    <row r="9" spans="1:8" x14ac:dyDescent="0.25">
      <c r="A9" s="14">
        <v>1</v>
      </c>
      <c r="B9" s="78" t="s">
        <v>177</v>
      </c>
      <c r="C9" s="14">
        <v>2.2879999999999998</v>
      </c>
      <c r="D9" s="14">
        <f t="shared" si="0"/>
        <v>2.2879999999999998</v>
      </c>
      <c r="E9" s="14">
        <v>2</v>
      </c>
      <c r="F9" s="14">
        <f t="shared" si="1"/>
        <v>4.5759999999999996</v>
      </c>
      <c r="G9" s="14">
        <f t="shared" si="2"/>
        <v>0.6863999999999999</v>
      </c>
      <c r="H9" s="14">
        <f t="shared" si="3"/>
        <v>7.5503999999999998</v>
      </c>
    </row>
    <row r="10" spans="1:8" x14ac:dyDescent="0.25">
      <c r="A10" s="14">
        <v>1</v>
      </c>
      <c r="B10" s="78" t="s">
        <v>178</v>
      </c>
      <c r="C10" s="14">
        <f>0.45*0.6</f>
        <v>0.27</v>
      </c>
      <c r="D10" s="14">
        <f t="shared" si="0"/>
        <v>0.27</v>
      </c>
      <c r="E10" s="14">
        <v>3</v>
      </c>
      <c r="F10" s="14">
        <f t="shared" si="1"/>
        <v>0.81</v>
      </c>
      <c r="G10" s="14">
        <f t="shared" si="2"/>
        <v>0.10800000000000001</v>
      </c>
      <c r="H10" s="14">
        <f t="shared" si="3"/>
        <v>1.1880000000000002</v>
      </c>
    </row>
    <row r="11" spans="1:8" x14ac:dyDescent="0.25">
      <c r="B11" s="78"/>
      <c r="G11" s="14" t="s">
        <v>33</v>
      </c>
      <c r="H11" s="141">
        <f>ROUNDUP(SUM(H3:H10),0)</f>
        <v>23</v>
      </c>
    </row>
    <row r="12" spans="1:8" x14ac:dyDescent="0.25">
      <c r="B12" s="138" t="s">
        <v>205</v>
      </c>
    </row>
    <row r="13" spans="1:8" x14ac:dyDescent="0.25">
      <c r="A13" s="14">
        <v>1</v>
      </c>
      <c r="B13" s="142" t="s">
        <v>179</v>
      </c>
      <c r="C13" s="14">
        <f>'Requerimientos de equipos'!D66</f>
        <v>0.74400000000000011</v>
      </c>
      <c r="D13" s="14">
        <f>C13*A13</f>
        <v>0.74400000000000011</v>
      </c>
      <c r="E13" s="14">
        <v>2</v>
      </c>
      <c r="F13" s="14">
        <f>E13*D13</f>
        <v>1.4880000000000002</v>
      </c>
      <c r="G13" s="14">
        <f t="shared" si="2"/>
        <v>0.22320000000000004</v>
      </c>
      <c r="H13" s="14">
        <f t="shared" si="3"/>
        <v>2.4552000000000005</v>
      </c>
    </row>
    <row r="14" spans="1:8" x14ac:dyDescent="0.25">
      <c r="A14" s="14">
        <v>1</v>
      </c>
      <c r="B14" s="14" t="s">
        <v>180</v>
      </c>
      <c r="C14" s="14">
        <f>'Requerimientos de equipos'!D67</f>
        <v>0.21756000000000003</v>
      </c>
      <c r="D14" s="14">
        <f t="shared" ref="D14:D15" si="4">C14*A14</f>
        <v>0.21756000000000003</v>
      </c>
      <c r="E14" s="14">
        <v>1</v>
      </c>
      <c r="F14" s="14">
        <f t="shared" ref="F14:F15" si="5">E14*D14</f>
        <v>0.21756000000000003</v>
      </c>
      <c r="G14" s="14">
        <f t="shared" si="2"/>
        <v>4.3512000000000009E-2</v>
      </c>
      <c r="H14" s="14">
        <f t="shared" si="3"/>
        <v>0.47863200000000006</v>
      </c>
    </row>
    <row r="15" spans="1:8" x14ac:dyDescent="0.25">
      <c r="A15" s="14">
        <v>3</v>
      </c>
      <c r="B15" s="14" t="s">
        <v>181</v>
      </c>
      <c r="C15" s="14">
        <f>'Requerimientos de equipos'!D69</f>
        <v>0.28319999999999995</v>
      </c>
      <c r="D15" s="14">
        <f t="shared" si="4"/>
        <v>0.84959999999999991</v>
      </c>
      <c r="E15" s="14">
        <v>1</v>
      </c>
      <c r="F15" s="14">
        <f t="shared" si="5"/>
        <v>0.84959999999999991</v>
      </c>
      <c r="G15" s="14">
        <f t="shared" si="2"/>
        <v>0.16991999999999999</v>
      </c>
      <c r="H15" s="14">
        <f t="shared" si="3"/>
        <v>1.8691199999999999</v>
      </c>
    </row>
    <row r="16" spans="1:8" x14ac:dyDescent="0.25">
      <c r="G16" s="14" t="s">
        <v>33</v>
      </c>
      <c r="H16" s="45">
        <f>ROUNDUP(SUM(H13:H15),0)</f>
        <v>5</v>
      </c>
    </row>
    <row r="17" spans="1:8" x14ac:dyDescent="0.25">
      <c r="B17" s="138" t="s">
        <v>140</v>
      </c>
    </row>
    <row r="18" spans="1:8" x14ac:dyDescent="0.25">
      <c r="A18" s="14">
        <v>2</v>
      </c>
      <c r="B18" s="142" t="s">
        <v>182</v>
      </c>
      <c r="C18" s="14">
        <f>'Requerimientos de equipos'!F76</f>
        <v>4.8262999999999998</v>
      </c>
      <c r="D18" s="14">
        <f>C18*A18</f>
        <v>9.6525999999999996</v>
      </c>
      <c r="E18" s="14">
        <v>4</v>
      </c>
      <c r="F18" s="14">
        <f>E18*D18</f>
        <v>38.610399999999998</v>
      </c>
      <c r="G18" s="14">
        <f t="shared" si="2"/>
        <v>4.8262999999999998</v>
      </c>
      <c r="H18" s="14">
        <f t="shared" si="3"/>
        <v>53.089300000000001</v>
      </c>
    </row>
    <row r="19" spans="1:8" x14ac:dyDescent="0.25">
      <c r="A19" s="14">
        <v>1</v>
      </c>
      <c r="B19" s="14" t="s">
        <v>184</v>
      </c>
      <c r="C19" s="14">
        <f>'Requerimientos de equipos'!C79</f>
        <v>1.3299999999999998</v>
      </c>
      <c r="D19" s="14">
        <f>C19*A19</f>
        <v>1.3299999999999998</v>
      </c>
      <c r="E19" s="14">
        <v>2</v>
      </c>
      <c r="F19" s="14">
        <f>E19*D19</f>
        <v>2.6599999999999997</v>
      </c>
      <c r="G19" s="14">
        <f t="shared" si="2"/>
        <v>0.39899999999999997</v>
      </c>
      <c r="H19" s="14">
        <f t="shared" si="3"/>
        <v>4.3889999999999993</v>
      </c>
    </row>
    <row r="20" spans="1:8" x14ac:dyDescent="0.25">
      <c r="G20" s="14" t="s">
        <v>33</v>
      </c>
      <c r="H20" s="45">
        <f>ROUNDUP(SUM(H18:H19),0)</f>
        <v>58</v>
      </c>
    </row>
    <row r="21" spans="1:8" x14ac:dyDescent="0.25">
      <c r="B21" s="57" t="s">
        <v>119</v>
      </c>
    </row>
    <row r="22" spans="1:8" x14ac:dyDescent="0.25">
      <c r="A22" s="14">
        <v>1</v>
      </c>
      <c r="B22" s="35" t="s">
        <v>195</v>
      </c>
      <c r="C22" s="35">
        <f>0.72*0.57</f>
        <v>0.41039999999999993</v>
      </c>
      <c r="D22" s="14">
        <f>C22*A22</f>
        <v>0.41039999999999993</v>
      </c>
      <c r="E22" s="14">
        <v>2</v>
      </c>
      <c r="F22" s="14">
        <f>D22*E22</f>
        <v>0.82079999999999986</v>
      </c>
      <c r="G22" s="14">
        <f t="shared" si="2"/>
        <v>0.12311999999999999</v>
      </c>
      <c r="H22" s="14">
        <f t="shared" si="3"/>
        <v>1.3543199999999997</v>
      </c>
    </row>
    <row r="23" spans="1:8" x14ac:dyDescent="0.25">
      <c r="A23" s="14">
        <v>1</v>
      </c>
      <c r="B23" s="35" t="s">
        <v>106</v>
      </c>
      <c r="C23" s="35">
        <f>0.09*0.09</f>
        <v>8.0999999999999996E-3</v>
      </c>
      <c r="D23" s="14">
        <f t="shared" ref="D23:D25" si="6">C23*A23</f>
        <v>8.0999999999999996E-3</v>
      </c>
      <c r="E23" s="14">
        <v>2</v>
      </c>
      <c r="F23" s="14">
        <f t="shared" ref="F23:F25" si="7">D23*E23</f>
        <v>1.6199999999999999E-2</v>
      </c>
      <c r="G23" s="14">
        <f t="shared" si="2"/>
        <v>2.4299999999999999E-3</v>
      </c>
      <c r="H23" s="14">
        <f t="shared" si="3"/>
        <v>2.673E-2</v>
      </c>
    </row>
    <row r="24" spans="1:8" x14ac:dyDescent="0.25">
      <c r="A24" s="14">
        <v>1</v>
      </c>
      <c r="B24" s="35" t="s">
        <v>65</v>
      </c>
      <c r="C24" s="35">
        <f>3.5*0.8</f>
        <v>2.8000000000000003</v>
      </c>
      <c r="D24" s="14">
        <f t="shared" si="6"/>
        <v>2.8000000000000003</v>
      </c>
      <c r="E24" s="14">
        <v>4</v>
      </c>
      <c r="F24" s="14">
        <f t="shared" si="7"/>
        <v>11.200000000000001</v>
      </c>
      <c r="G24" s="14">
        <f t="shared" si="2"/>
        <v>1.4000000000000004</v>
      </c>
      <c r="H24" s="14">
        <f t="shared" si="3"/>
        <v>15.400000000000002</v>
      </c>
    </row>
    <row r="25" spans="1:8" x14ac:dyDescent="0.25">
      <c r="A25" s="14">
        <v>1</v>
      </c>
      <c r="B25" s="35" t="s">
        <v>196</v>
      </c>
      <c r="C25" s="35">
        <f>2.34*1.69</f>
        <v>3.9545999999999997</v>
      </c>
      <c r="D25" s="14">
        <f t="shared" si="6"/>
        <v>3.9545999999999997</v>
      </c>
      <c r="E25" s="14">
        <v>2</v>
      </c>
      <c r="F25" s="14">
        <f t="shared" si="7"/>
        <v>7.9091999999999993</v>
      </c>
      <c r="G25" s="14">
        <f t="shared" si="2"/>
        <v>1.18638</v>
      </c>
      <c r="H25" s="14">
        <f t="shared" si="3"/>
        <v>13.050179999999999</v>
      </c>
    </row>
    <row r="26" spans="1:8" x14ac:dyDescent="0.25">
      <c r="G26" s="14" t="s">
        <v>33</v>
      </c>
      <c r="H26" s="45">
        <f>ROUNDUP(SUM(H22:H25),0)</f>
        <v>30</v>
      </c>
    </row>
    <row r="28" spans="1:8" x14ac:dyDescent="0.25">
      <c r="B28" s="57" t="s">
        <v>2</v>
      </c>
    </row>
    <row r="29" spans="1:8" x14ac:dyDescent="0.25">
      <c r="A29" s="14">
        <v>1</v>
      </c>
      <c r="B29" s="14" t="s">
        <v>185</v>
      </c>
      <c r="C29" s="14">
        <f>'Requerimientos de equipos'!C93</f>
        <v>1.8144</v>
      </c>
      <c r="D29" s="14">
        <f>C29*A29</f>
        <v>1.8144</v>
      </c>
      <c r="E29" s="14">
        <v>1</v>
      </c>
      <c r="F29" s="14">
        <f>E29*D29</f>
        <v>1.8144</v>
      </c>
      <c r="G29" s="14">
        <f t="shared" si="2"/>
        <v>0.36288000000000004</v>
      </c>
      <c r="H29" s="14">
        <f>G29+F29+D29</f>
        <v>3.9916800000000001</v>
      </c>
    </row>
    <row r="30" spans="1:8" x14ac:dyDescent="0.25">
      <c r="G30" s="14" t="s">
        <v>33</v>
      </c>
      <c r="H30" s="45">
        <f>ROUNDUP(SUM(H29),0)</f>
        <v>4</v>
      </c>
    </row>
    <row r="32" spans="1:8" x14ac:dyDescent="0.25">
      <c r="B32" s="57" t="s">
        <v>121</v>
      </c>
    </row>
    <row r="33" spans="1:9" x14ac:dyDescent="0.25">
      <c r="A33" s="14">
        <v>1</v>
      </c>
      <c r="B33" s="14" t="s">
        <v>191</v>
      </c>
      <c r="C33" s="14">
        <f>'Requerimientos de equipos'!C103</f>
        <v>0.72</v>
      </c>
      <c r="D33" s="14">
        <f>C33*A33</f>
        <v>0.72</v>
      </c>
      <c r="E33" s="14">
        <v>2</v>
      </c>
      <c r="F33" s="14">
        <f>E33*D33</f>
        <v>1.44</v>
      </c>
      <c r="G33" s="14">
        <f t="shared" si="2"/>
        <v>0.21600000000000003</v>
      </c>
      <c r="H33" s="14">
        <f t="shared" ref="H33:H34" si="8">G33+F33+D33</f>
        <v>2.3759999999999999</v>
      </c>
    </row>
    <row r="34" spans="1:9" x14ac:dyDescent="0.25">
      <c r="A34" s="14">
        <v>3</v>
      </c>
      <c r="B34" s="14" t="s">
        <v>190</v>
      </c>
      <c r="C34" s="14">
        <f>'Requerimientos de equipos'!C104</f>
        <v>0.17670000000000002</v>
      </c>
      <c r="D34" s="14">
        <f>C34*A34</f>
        <v>0.53010000000000002</v>
      </c>
      <c r="E34" s="14">
        <v>1</v>
      </c>
      <c r="F34" s="14">
        <f>E34*D34</f>
        <v>0.53010000000000002</v>
      </c>
      <c r="G34" s="14">
        <f t="shared" si="2"/>
        <v>0.10602</v>
      </c>
      <c r="H34" s="14">
        <f t="shared" si="8"/>
        <v>1.16622</v>
      </c>
    </row>
    <row r="35" spans="1:9" x14ac:dyDescent="0.25">
      <c r="G35" s="14" t="s">
        <v>33</v>
      </c>
      <c r="H35" s="45">
        <f>ROUNDUP(SUM(H33:H34),0)</f>
        <v>4</v>
      </c>
    </row>
    <row r="36" spans="1:9" x14ac:dyDescent="0.25">
      <c r="G36" s="143"/>
      <c r="H36" s="143"/>
      <c r="I36" s="143"/>
    </row>
    <row r="37" spans="1:9" x14ac:dyDescent="0.25">
      <c r="G37" s="143" t="s">
        <v>203</v>
      </c>
      <c r="H37" s="144">
        <f>H35+H30+H26+H20+H16+H11</f>
        <v>124</v>
      </c>
      <c r="I37" s="143" t="s">
        <v>79</v>
      </c>
    </row>
    <row r="38" spans="1:9" x14ac:dyDescent="0.25">
      <c r="G38" s="143"/>
      <c r="H38" s="143"/>
      <c r="I38" s="1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72"/>
  <sheetViews>
    <sheetView topLeftCell="A28" zoomScale="50" zoomScaleNormal="50" workbookViewId="0">
      <selection activeCell="AN38" sqref="AN38"/>
    </sheetView>
  </sheetViews>
  <sheetFormatPr baseColWidth="10" defaultColWidth="3.7109375" defaultRowHeight="15" x14ac:dyDescent="0.25"/>
  <cols>
    <col min="1" max="2" width="3.7109375" style="10"/>
    <col min="3" max="3" width="3.7109375" style="10" customWidth="1"/>
    <col min="4" max="30" width="3.7109375" style="10"/>
    <col min="31" max="31" width="3.140625" style="10" customWidth="1"/>
    <col min="32" max="32" width="3.7109375" style="10"/>
    <col min="33" max="33" width="3" style="10" customWidth="1"/>
    <col min="34" max="16384" width="3.7109375" style="10"/>
  </cols>
  <sheetData>
    <row r="1" spans="1:112" x14ac:dyDescent="0.25">
      <c r="A1" s="154" t="s">
        <v>204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/>
    </row>
    <row r="5" spans="1:112" x14ac:dyDescent="0.25">
      <c r="D5" s="174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6"/>
      <c r="AP5" s="174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6"/>
      <c r="CB5" s="174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75"/>
      <c r="DB5" s="175"/>
      <c r="DC5" s="175"/>
      <c r="DD5" s="175"/>
      <c r="DE5" s="175"/>
      <c r="DF5" s="175"/>
      <c r="DG5" s="175"/>
      <c r="DH5" s="176"/>
    </row>
    <row r="6" spans="1:112" x14ac:dyDescent="0.25">
      <c r="D6" s="198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200"/>
      <c r="AP6" s="198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200"/>
      <c r="CB6" s="198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9"/>
      <c r="DA6" s="199"/>
      <c r="DB6" s="199"/>
      <c r="DC6" s="199"/>
      <c r="DD6" s="199"/>
      <c r="DE6" s="199"/>
      <c r="DF6" s="199"/>
      <c r="DG6" s="199"/>
      <c r="DH6" s="200"/>
    </row>
    <row r="7" spans="1:112" x14ac:dyDescent="0.25">
      <c r="D7" s="198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/>
      <c r="AP7" s="198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9"/>
      <c r="BT7" s="199"/>
      <c r="BU7" s="199"/>
      <c r="BV7" s="200"/>
      <c r="CB7" s="198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9"/>
      <c r="DA7" s="199"/>
      <c r="DB7" s="199"/>
      <c r="DC7" s="199"/>
      <c r="DD7" s="199"/>
      <c r="DE7" s="199"/>
      <c r="DF7" s="199"/>
      <c r="DG7" s="199"/>
      <c r="DH7" s="200"/>
    </row>
    <row r="8" spans="1:112" x14ac:dyDescent="0.25">
      <c r="D8" s="198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200"/>
      <c r="AP8" s="198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200"/>
      <c r="CB8" s="198"/>
      <c r="CC8" s="199"/>
      <c r="CD8" s="199"/>
      <c r="CE8" s="199"/>
      <c r="CF8" s="199"/>
      <c r="CG8" s="199"/>
      <c r="CH8" s="199"/>
      <c r="CI8" s="199"/>
      <c r="CJ8" s="199"/>
      <c r="CK8" s="199"/>
      <c r="CL8" s="199"/>
      <c r="CM8" s="199"/>
      <c r="CN8" s="199"/>
      <c r="CO8" s="199"/>
      <c r="CP8" s="199"/>
      <c r="CQ8" s="199"/>
      <c r="CR8" s="199"/>
      <c r="CS8" s="199"/>
      <c r="CT8" s="199"/>
      <c r="CU8" s="199"/>
      <c r="CV8" s="199"/>
      <c r="CW8" s="199"/>
      <c r="CX8" s="199"/>
      <c r="CY8" s="199"/>
      <c r="CZ8" s="199"/>
      <c r="DA8" s="199"/>
      <c r="DB8" s="199"/>
      <c r="DC8" s="199"/>
      <c r="DD8" s="199"/>
      <c r="DE8" s="199"/>
      <c r="DF8" s="199"/>
      <c r="DG8" s="199"/>
      <c r="DH8" s="200"/>
    </row>
    <row r="9" spans="1:112" x14ac:dyDescent="0.25">
      <c r="D9" s="198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200"/>
      <c r="AP9" s="198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200"/>
      <c r="CB9" s="198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  <c r="DA9" s="199"/>
      <c r="DB9" s="199"/>
      <c r="DC9" s="199"/>
      <c r="DD9" s="199"/>
      <c r="DE9" s="199"/>
      <c r="DF9" s="199"/>
      <c r="DG9" s="199"/>
      <c r="DH9" s="200"/>
    </row>
    <row r="10" spans="1:112" x14ac:dyDescent="0.25">
      <c r="D10" s="198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200"/>
      <c r="AP10" s="198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200"/>
      <c r="CB10" s="198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99"/>
      <c r="CW10" s="199"/>
      <c r="CX10" s="199"/>
      <c r="CY10" s="199"/>
      <c r="CZ10" s="199"/>
      <c r="DA10" s="199"/>
      <c r="DB10" s="199"/>
      <c r="DC10" s="199"/>
      <c r="DD10" s="199"/>
      <c r="DE10" s="199"/>
      <c r="DF10" s="199"/>
      <c r="DG10" s="199"/>
      <c r="DH10" s="200"/>
    </row>
    <row r="11" spans="1:112" x14ac:dyDescent="0.25">
      <c r="D11" s="198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200"/>
      <c r="AP11" s="198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200"/>
      <c r="CB11" s="198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99"/>
      <c r="CW11" s="199"/>
      <c r="CX11" s="199"/>
      <c r="CY11" s="199"/>
      <c r="CZ11" s="199"/>
      <c r="DA11" s="199"/>
      <c r="DB11" s="199"/>
      <c r="DC11" s="199"/>
      <c r="DD11" s="199"/>
      <c r="DE11" s="199"/>
      <c r="DF11" s="199"/>
      <c r="DG11" s="199"/>
      <c r="DH11" s="200"/>
    </row>
    <row r="12" spans="1:112" x14ac:dyDescent="0.25">
      <c r="D12" s="198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200"/>
      <c r="AP12" s="198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200"/>
      <c r="CB12" s="198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199"/>
      <c r="DA12" s="199"/>
      <c r="DB12" s="199"/>
      <c r="DC12" s="199"/>
      <c r="DD12" s="199"/>
      <c r="DE12" s="199"/>
      <c r="DF12" s="199"/>
      <c r="DG12" s="199"/>
      <c r="DH12" s="200"/>
    </row>
    <row r="13" spans="1:112" x14ac:dyDescent="0.25">
      <c r="D13" s="198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200"/>
      <c r="AP13" s="198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99"/>
      <c r="BD13" s="199"/>
      <c r="BE13" s="199"/>
      <c r="BF13" s="199"/>
      <c r="BG13" s="199"/>
      <c r="BH13" s="199"/>
      <c r="BI13" s="199"/>
      <c r="BJ13" s="199"/>
      <c r="BK13" s="199"/>
      <c r="BL13" s="199"/>
      <c r="BM13" s="199"/>
      <c r="BN13" s="199"/>
      <c r="BO13" s="199"/>
      <c r="BP13" s="199"/>
      <c r="BQ13" s="199"/>
      <c r="BR13" s="199"/>
      <c r="BS13" s="199"/>
      <c r="BT13" s="199"/>
      <c r="BU13" s="199"/>
      <c r="BV13" s="200"/>
      <c r="CB13" s="198"/>
      <c r="CC13" s="199"/>
      <c r="CD13" s="199"/>
      <c r="CE13" s="199"/>
      <c r="CF13" s="199"/>
      <c r="CG13" s="199"/>
      <c r="CH13" s="199"/>
      <c r="CI13" s="199"/>
      <c r="CJ13" s="199"/>
      <c r="CK13" s="199"/>
      <c r="CL13" s="199"/>
      <c r="CM13" s="199"/>
      <c r="CN13" s="199"/>
      <c r="CO13" s="199"/>
      <c r="CP13" s="199"/>
      <c r="CQ13" s="199"/>
      <c r="CR13" s="199"/>
      <c r="CS13" s="199"/>
      <c r="CT13" s="199"/>
      <c r="CU13" s="199"/>
      <c r="CV13" s="199"/>
      <c r="CW13" s="199"/>
      <c r="CX13" s="199"/>
      <c r="CY13" s="199"/>
      <c r="CZ13" s="199"/>
      <c r="DA13" s="199"/>
      <c r="DB13" s="199"/>
      <c r="DC13" s="199"/>
      <c r="DD13" s="199"/>
      <c r="DE13" s="199"/>
      <c r="DF13" s="199"/>
      <c r="DG13" s="199"/>
      <c r="DH13" s="200"/>
    </row>
    <row r="14" spans="1:112" x14ac:dyDescent="0.25">
      <c r="D14" s="198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200"/>
      <c r="AP14" s="198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200"/>
      <c r="CB14" s="198"/>
      <c r="CC14" s="199"/>
      <c r="CD14" s="199"/>
      <c r="CE14" s="199"/>
      <c r="CF14" s="199"/>
      <c r="CG14" s="199"/>
      <c r="CH14" s="199"/>
      <c r="CI14" s="199"/>
      <c r="CJ14" s="199"/>
      <c r="CK14" s="199"/>
      <c r="CL14" s="199"/>
      <c r="CM14" s="199"/>
      <c r="CN14" s="199"/>
      <c r="CO14" s="199"/>
      <c r="CP14" s="199"/>
      <c r="CQ14" s="199"/>
      <c r="CR14" s="199"/>
      <c r="CS14" s="199"/>
      <c r="CT14" s="199"/>
      <c r="CU14" s="199"/>
      <c r="CV14" s="199"/>
      <c r="CW14" s="199"/>
      <c r="CX14" s="199"/>
      <c r="CY14" s="199"/>
      <c r="CZ14" s="199"/>
      <c r="DA14" s="199"/>
      <c r="DB14" s="199"/>
      <c r="DC14" s="199"/>
      <c r="DD14" s="199"/>
      <c r="DE14" s="199"/>
      <c r="DF14" s="199"/>
      <c r="DG14" s="199"/>
      <c r="DH14" s="200"/>
    </row>
    <row r="15" spans="1:112" x14ac:dyDescent="0.25">
      <c r="D15" s="198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200"/>
      <c r="AP15" s="198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  <c r="BI15" s="199"/>
      <c r="BJ15" s="199"/>
      <c r="BK15" s="199"/>
      <c r="BL15" s="199"/>
      <c r="BM15" s="199"/>
      <c r="BN15" s="199"/>
      <c r="BO15" s="199"/>
      <c r="BP15" s="199"/>
      <c r="BQ15" s="199"/>
      <c r="BR15" s="199"/>
      <c r="BS15" s="199"/>
      <c r="BT15" s="199"/>
      <c r="BU15" s="199"/>
      <c r="BV15" s="200"/>
      <c r="CB15" s="198"/>
      <c r="CC15" s="199"/>
      <c r="CD15" s="199"/>
      <c r="CE15" s="199"/>
      <c r="CF15" s="199"/>
      <c r="CG15" s="199"/>
      <c r="CH15" s="199"/>
      <c r="CI15" s="199"/>
      <c r="CJ15" s="199"/>
      <c r="CK15" s="199"/>
      <c r="CL15" s="199"/>
      <c r="CM15" s="199"/>
      <c r="CN15" s="199"/>
      <c r="CO15" s="199"/>
      <c r="CP15" s="199"/>
      <c r="CQ15" s="199"/>
      <c r="CR15" s="199"/>
      <c r="CS15" s="199"/>
      <c r="CT15" s="199"/>
      <c r="CU15" s="199"/>
      <c r="CV15" s="199"/>
      <c r="CW15" s="199"/>
      <c r="CX15" s="199"/>
      <c r="CY15" s="199"/>
      <c r="CZ15" s="199"/>
      <c r="DA15" s="199"/>
      <c r="DB15" s="199"/>
      <c r="DC15" s="199"/>
      <c r="DD15" s="199"/>
      <c r="DE15" s="199"/>
      <c r="DF15" s="199"/>
      <c r="DG15" s="199"/>
      <c r="DH15" s="200"/>
    </row>
    <row r="16" spans="1:112" x14ac:dyDescent="0.25">
      <c r="D16" s="198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200"/>
      <c r="AP16" s="198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199"/>
      <c r="BQ16" s="199"/>
      <c r="BR16" s="199"/>
      <c r="BS16" s="199"/>
      <c r="BT16" s="199"/>
      <c r="BU16" s="199"/>
      <c r="BV16" s="200"/>
      <c r="CB16" s="198"/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199"/>
      <c r="CN16" s="199"/>
      <c r="CO16" s="199"/>
      <c r="CP16" s="199"/>
      <c r="CQ16" s="199"/>
      <c r="CR16" s="199"/>
      <c r="CS16" s="199"/>
      <c r="CT16" s="199"/>
      <c r="CU16" s="199"/>
      <c r="CV16" s="199"/>
      <c r="CW16" s="199"/>
      <c r="CX16" s="199"/>
      <c r="CY16" s="199"/>
      <c r="CZ16" s="199"/>
      <c r="DA16" s="199"/>
      <c r="DB16" s="199"/>
      <c r="DC16" s="199"/>
      <c r="DD16" s="199"/>
      <c r="DE16" s="199"/>
      <c r="DF16" s="199"/>
      <c r="DG16" s="199"/>
      <c r="DH16" s="200"/>
    </row>
    <row r="17" spans="4:112" x14ac:dyDescent="0.25">
      <c r="D17" s="198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200"/>
      <c r="AP17" s="198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  <c r="BI17" s="199"/>
      <c r="BJ17" s="199"/>
      <c r="BK17" s="199"/>
      <c r="BL17" s="199"/>
      <c r="BM17" s="199"/>
      <c r="BN17" s="199"/>
      <c r="BO17" s="199"/>
      <c r="BP17" s="199"/>
      <c r="BQ17" s="199"/>
      <c r="BR17" s="199"/>
      <c r="BS17" s="199"/>
      <c r="BT17" s="199"/>
      <c r="BU17" s="199"/>
      <c r="BV17" s="200"/>
      <c r="CB17" s="198"/>
      <c r="CC17" s="199"/>
      <c r="CD17" s="199"/>
      <c r="CE17" s="199"/>
      <c r="CF17" s="199"/>
      <c r="CG17" s="199"/>
      <c r="CH17" s="199"/>
      <c r="CI17" s="199"/>
      <c r="CJ17" s="199"/>
      <c r="CK17" s="199"/>
      <c r="CL17" s="199"/>
      <c r="CM17" s="199"/>
      <c r="CN17" s="199"/>
      <c r="CO17" s="199"/>
      <c r="CP17" s="199"/>
      <c r="CQ17" s="199"/>
      <c r="CR17" s="199"/>
      <c r="CS17" s="199"/>
      <c r="CT17" s="199"/>
      <c r="CU17" s="199"/>
      <c r="CV17" s="199"/>
      <c r="CW17" s="199"/>
      <c r="CX17" s="199"/>
      <c r="CY17" s="199"/>
      <c r="CZ17" s="199"/>
      <c r="DA17" s="199"/>
      <c r="DB17" s="199"/>
      <c r="DC17" s="199"/>
      <c r="DD17" s="199"/>
      <c r="DE17" s="199"/>
      <c r="DF17" s="199"/>
      <c r="DG17" s="199"/>
      <c r="DH17" s="200"/>
    </row>
    <row r="18" spans="4:112" x14ac:dyDescent="0.25">
      <c r="D18" s="198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200"/>
      <c r="AP18" s="198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199"/>
      <c r="BN18" s="199"/>
      <c r="BO18" s="199"/>
      <c r="BP18" s="199"/>
      <c r="BQ18" s="199"/>
      <c r="BR18" s="199"/>
      <c r="BS18" s="199"/>
      <c r="BT18" s="199"/>
      <c r="BU18" s="199"/>
      <c r="BV18" s="200"/>
      <c r="CB18" s="198"/>
      <c r="CC18" s="199"/>
      <c r="CD18" s="199"/>
      <c r="CE18" s="199"/>
      <c r="CF18" s="199"/>
      <c r="CG18" s="199"/>
      <c r="CH18" s="199"/>
      <c r="CI18" s="199"/>
      <c r="CJ18" s="199"/>
      <c r="CK18" s="199"/>
      <c r="CL18" s="199"/>
      <c r="CM18" s="199"/>
      <c r="CN18" s="199"/>
      <c r="CO18" s="199"/>
      <c r="CP18" s="199"/>
      <c r="CQ18" s="199"/>
      <c r="CR18" s="199"/>
      <c r="CS18" s="199"/>
      <c r="CT18" s="199"/>
      <c r="CU18" s="199"/>
      <c r="CV18" s="199"/>
      <c r="CW18" s="199"/>
      <c r="CX18" s="199"/>
      <c r="CY18" s="199"/>
      <c r="CZ18" s="199"/>
      <c r="DA18" s="199"/>
      <c r="DB18" s="199"/>
      <c r="DC18" s="199"/>
      <c r="DD18" s="199"/>
      <c r="DE18" s="199"/>
      <c r="DF18" s="199"/>
      <c r="DG18" s="199"/>
      <c r="DH18" s="200"/>
    </row>
    <row r="19" spans="4:112" x14ac:dyDescent="0.25">
      <c r="D19" s="198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200"/>
      <c r="AP19" s="198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199"/>
      <c r="BO19" s="199"/>
      <c r="BP19" s="199"/>
      <c r="BQ19" s="199"/>
      <c r="BR19" s="199"/>
      <c r="BS19" s="199"/>
      <c r="BT19" s="199"/>
      <c r="BU19" s="199"/>
      <c r="BV19" s="200"/>
      <c r="CB19" s="198"/>
      <c r="CC19" s="199"/>
      <c r="CD19" s="199"/>
      <c r="CE19" s="199"/>
      <c r="CF19" s="199"/>
      <c r="CG19" s="199"/>
      <c r="CH19" s="199"/>
      <c r="CI19" s="199"/>
      <c r="CJ19" s="199"/>
      <c r="CK19" s="199"/>
      <c r="CL19" s="199"/>
      <c r="CM19" s="199"/>
      <c r="CN19" s="199"/>
      <c r="CO19" s="199"/>
      <c r="CP19" s="199"/>
      <c r="CQ19" s="199"/>
      <c r="CR19" s="199"/>
      <c r="CS19" s="199"/>
      <c r="CT19" s="199"/>
      <c r="CU19" s="199"/>
      <c r="CV19" s="199"/>
      <c r="CW19" s="199"/>
      <c r="CX19" s="199"/>
      <c r="CY19" s="199"/>
      <c r="CZ19" s="199"/>
      <c r="DA19" s="199"/>
      <c r="DB19" s="199"/>
      <c r="DC19" s="199"/>
      <c r="DD19" s="199"/>
      <c r="DE19" s="199"/>
      <c r="DF19" s="199"/>
      <c r="DG19" s="199"/>
      <c r="DH19" s="200"/>
    </row>
    <row r="20" spans="4:112" x14ac:dyDescent="0.25">
      <c r="D20" s="198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200"/>
      <c r="AP20" s="198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200"/>
      <c r="CB20" s="198"/>
      <c r="CC20" s="199"/>
      <c r="CD20" s="199"/>
      <c r="CE20" s="199"/>
      <c r="CF20" s="199"/>
      <c r="CG20" s="199"/>
      <c r="CH20" s="199"/>
      <c r="CI20" s="199"/>
      <c r="CJ20" s="199"/>
      <c r="CK20" s="199"/>
      <c r="CL20" s="199"/>
      <c r="CM20" s="199"/>
      <c r="CN20" s="199"/>
      <c r="CO20" s="199"/>
      <c r="CP20" s="199"/>
      <c r="CQ20" s="199"/>
      <c r="CR20" s="199"/>
      <c r="CS20" s="199"/>
      <c r="CT20" s="199"/>
      <c r="CU20" s="199"/>
      <c r="CV20" s="199"/>
      <c r="CW20" s="199"/>
      <c r="CX20" s="199"/>
      <c r="CY20" s="199"/>
      <c r="CZ20" s="199"/>
      <c r="DA20" s="199"/>
      <c r="DB20" s="199"/>
      <c r="DC20" s="199"/>
      <c r="DD20" s="199"/>
      <c r="DE20" s="199"/>
      <c r="DF20" s="199"/>
      <c r="DG20" s="199"/>
      <c r="DH20" s="200"/>
    </row>
    <row r="21" spans="4:112" x14ac:dyDescent="0.25">
      <c r="D21" s="198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200"/>
      <c r="AP21" s="198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CB21" s="198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200"/>
    </row>
    <row r="22" spans="4:112" x14ac:dyDescent="0.25">
      <c r="D22" s="198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200"/>
      <c r="AP22" s="198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200"/>
      <c r="CB22" s="198"/>
      <c r="CC22" s="199"/>
      <c r="CD22" s="199"/>
      <c r="CE22" s="199"/>
      <c r="CF22" s="199"/>
      <c r="CG22" s="199"/>
      <c r="CH22" s="199"/>
      <c r="CI22" s="199"/>
      <c r="CJ22" s="199"/>
      <c r="CK22" s="199"/>
      <c r="CL22" s="199"/>
      <c r="CM22" s="199"/>
      <c r="CN22" s="199"/>
      <c r="CO22" s="199"/>
      <c r="CP22" s="199"/>
      <c r="CQ22" s="199"/>
      <c r="CR22" s="199"/>
      <c r="CS22" s="199"/>
      <c r="CT22" s="199"/>
      <c r="CU22" s="199"/>
      <c r="CV22" s="199"/>
      <c r="CW22" s="199"/>
      <c r="CX22" s="199"/>
      <c r="CY22" s="199"/>
      <c r="CZ22" s="199"/>
      <c r="DA22" s="199"/>
      <c r="DB22" s="199"/>
      <c r="DC22" s="199"/>
      <c r="DD22" s="199"/>
      <c r="DE22" s="199"/>
      <c r="DF22" s="199"/>
      <c r="DG22" s="199"/>
      <c r="DH22" s="200"/>
    </row>
    <row r="23" spans="4:112" x14ac:dyDescent="0.25">
      <c r="D23" s="198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200"/>
      <c r="AP23" s="198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200"/>
      <c r="CB23" s="198"/>
      <c r="CC23" s="199"/>
      <c r="CD23" s="199"/>
      <c r="CE23" s="199"/>
      <c r="CF23" s="199"/>
      <c r="CG23" s="199"/>
      <c r="CH23" s="199"/>
      <c r="CI23" s="199"/>
      <c r="CJ23" s="199"/>
      <c r="CK23" s="199"/>
      <c r="CL23" s="199"/>
      <c r="CM23" s="199"/>
      <c r="CN23" s="199"/>
      <c r="CO23" s="199"/>
      <c r="CP23" s="199"/>
      <c r="CQ23" s="199"/>
      <c r="CR23" s="199"/>
      <c r="CS23" s="199"/>
      <c r="CT23" s="199"/>
      <c r="CU23" s="199"/>
      <c r="CV23" s="199"/>
      <c r="CW23" s="199"/>
      <c r="CX23" s="199"/>
      <c r="CY23" s="199"/>
      <c r="CZ23" s="199"/>
      <c r="DA23" s="199"/>
      <c r="DB23" s="199"/>
      <c r="DC23" s="199"/>
      <c r="DD23" s="199"/>
      <c r="DE23" s="199"/>
      <c r="DF23" s="199"/>
      <c r="DG23" s="199"/>
      <c r="DH23" s="200"/>
    </row>
    <row r="24" spans="4:112" x14ac:dyDescent="0.25">
      <c r="D24" s="198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200"/>
      <c r="AP24" s="198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200"/>
      <c r="CB24" s="198"/>
      <c r="CC24" s="199"/>
      <c r="CD24" s="199"/>
      <c r="CE24" s="199"/>
      <c r="CF24" s="199"/>
      <c r="CG24" s="199"/>
      <c r="CH24" s="199"/>
      <c r="CI24" s="199"/>
      <c r="CJ24" s="199"/>
      <c r="CK24" s="199"/>
      <c r="CL24" s="199"/>
      <c r="CM24" s="199"/>
      <c r="CN24" s="199"/>
      <c r="CO24" s="199"/>
      <c r="CP24" s="199"/>
      <c r="CQ24" s="199"/>
      <c r="CR24" s="199"/>
      <c r="CS24" s="199"/>
      <c r="CT24" s="199"/>
      <c r="CU24" s="199"/>
      <c r="CV24" s="199"/>
      <c r="CW24" s="199"/>
      <c r="CX24" s="199"/>
      <c r="CY24" s="199"/>
      <c r="CZ24" s="199"/>
      <c r="DA24" s="199"/>
      <c r="DB24" s="199"/>
      <c r="DC24" s="199"/>
      <c r="DD24" s="199"/>
      <c r="DE24" s="199"/>
      <c r="DF24" s="199"/>
      <c r="DG24" s="199"/>
      <c r="DH24" s="200"/>
    </row>
    <row r="25" spans="4:112" x14ac:dyDescent="0.25">
      <c r="D25" s="198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200"/>
      <c r="AP25" s="198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200"/>
      <c r="CB25" s="198"/>
      <c r="CC25" s="199"/>
      <c r="CD25" s="199"/>
      <c r="CE25" s="199"/>
      <c r="CF25" s="199"/>
      <c r="CG25" s="199"/>
      <c r="CH25" s="199"/>
      <c r="CI25" s="199"/>
      <c r="CJ25" s="199"/>
      <c r="CK25" s="199"/>
      <c r="CL25" s="199"/>
      <c r="CM25" s="199"/>
      <c r="CN25" s="199"/>
      <c r="CO25" s="199"/>
      <c r="CP25" s="199"/>
      <c r="CQ25" s="199"/>
      <c r="CR25" s="199"/>
      <c r="CS25" s="199"/>
      <c r="CT25" s="199"/>
      <c r="CU25" s="199"/>
      <c r="CV25" s="199"/>
      <c r="CW25" s="199"/>
      <c r="CX25" s="199"/>
      <c r="CY25" s="199"/>
      <c r="CZ25" s="199"/>
      <c r="DA25" s="199"/>
      <c r="DB25" s="199"/>
      <c r="DC25" s="199"/>
      <c r="DD25" s="199"/>
      <c r="DE25" s="199"/>
      <c r="DF25" s="199"/>
      <c r="DG25" s="199"/>
      <c r="DH25" s="200"/>
    </row>
    <row r="26" spans="4:112" x14ac:dyDescent="0.25">
      <c r="D26" s="160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2"/>
      <c r="AP26" s="160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2"/>
      <c r="CB26" s="160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2"/>
    </row>
    <row r="50" spans="2:40" ht="15.75" thickBot="1" x14ac:dyDescent="0.3"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</row>
    <row r="51" spans="2:40" x14ac:dyDescent="0.25">
      <c r="B51" s="15"/>
      <c r="C51" s="207" t="s">
        <v>206</v>
      </c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9"/>
      <c r="AJ51" s="146"/>
    </row>
    <row r="52" spans="2:40" x14ac:dyDescent="0.25">
      <c r="B52" s="15"/>
      <c r="C52" s="201" t="s">
        <v>146</v>
      </c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3"/>
      <c r="U52" s="210" t="s">
        <v>207</v>
      </c>
      <c r="V52" s="202"/>
      <c r="W52" s="202"/>
      <c r="X52" s="202"/>
      <c r="Y52" s="202"/>
      <c r="Z52" s="203"/>
      <c r="AA52" s="210" t="s">
        <v>150</v>
      </c>
      <c r="AB52" s="202"/>
      <c r="AC52" s="203"/>
      <c r="AD52" s="154" t="s">
        <v>208</v>
      </c>
      <c r="AE52" s="155"/>
      <c r="AF52" s="155"/>
      <c r="AG52" s="155"/>
      <c r="AH52" s="155"/>
      <c r="AI52" s="172"/>
      <c r="AJ52" s="146"/>
      <c r="AK52" s="171" t="s">
        <v>122</v>
      </c>
      <c r="AL52" s="171"/>
      <c r="AM52" s="171" t="s">
        <v>150</v>
      </c>
      <c r="AN52" s="171"/>
    </row>
    <row r="53" spans="2:40" x14ac:dyDescent="0.25">
      <c r="B53" s="15"/>
      <c r="C53" s="204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6"/>
      <c r="U53" s="211"/>
      <c r="V53" s="205"/>
      <c r="W53" s="205"/>
      <c r="X53" s="205"/>
      <c r="Y53" s="205"/>
      <c r="Z53" s="206"/>
      <c r="AA53" s="211"/>
      <c r="AB53" s="205"/>
      <c r="AC53" s="206"/>
      <c r="AD53" s="154" t="s">
        <v>209</v>
      </c>
      <c r="AE53" s="156"/>
      <c r="AF53" s="154" t="s">
        <v>210</v>
      </c>
      <c r="AG53" s="156"/>
      <c r="AH53" s="154" t="s">
        <v>211</v>
      </c>
      <c r="AI53" s="172"/>
      <c r="AJ53" s="146"/>
      <c r="AK53" s="171" t="s">
        <v>81</v>
      </c>
      <c r="AL53" s="171"/>
      <c r="AM53" s="171">
        <v>4</v>
      </c>
      <c r="AN53" s="171"/>
    </row>
    <row r="54" spans="2:40" x14ac:dyDescent="0.25">
      <c r="B54" s="15"/>
      <c r="C54" s="173" t="s">
        <v>212</v>
      </c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6"/>
      <c r="U54" s="154" t="s">
        <v>125</v>
      </c>
      <c r="V54" s="155"/>
      <c r="W54" s="155"/>
      <c r="X54" s="155"/>
      <c r="Y54" s="155"/>
      <c r="Z54" s="156"/>
      <c r="AA54" s="183">
        <v>2</v>
      </c>
      <c r="AB54" s="184"/>
      <c r="AC54" s="185"/>
      <c r="AD54" s="154">
        <v>1</v>
      </c>
      <c r="AE54" s="156"/>
      <c r="AF54" s="154">
        <v>1</v>
      </c>
      <c r="AG54" s="156"/>
      <c r="AH54" s="154">
        <v>1</v>
      </c>
      <c r="AI54" s="172"/>
      <c r="AJ54" s="146"/>
      <c r="AK54" s="171" t="s">
        <v>124</v>
      </c>
      <c r="AL54" s="171"/>
      <c r="AM54" s="171">
        <v>3</v>
      </c>
      <c r="AN54" s="171"/>
    </row>
    <row r="55" spans="2:40" x14ac:dyDescent="0.25">
      <c r="B55" s="15"/>
      <c r="C55" s="173" t="s">
        <v>213</v>
      </c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6"/>
      <c r="U55" s="154" t="s">
        <v>126</v>
      </c>
      <c r="V55" s="155"/>
      <c r="W55" s="155"/>
      <c r="X55" s="155"/>
      <c r="Y55" s="155"/>
      <c r="Z55" s="156"/>
      <c r="AA55" s="183">
        <v>1</v>
      </c>
      <c r="AB55" s="184"/>
      <c r="AC55" s="185"/>
      <c r="AD55" s="154">
        <v>1</v>
      </c>
      <c r="AE55" s="156"/>
      <c r="AF55" s="154">
        <v>1</v>
      </c>
      <c r="AG55" s="156"/>
      <c r="AH55" s="154">
        <v>0</v>
      </c>
      <c r="AI55" s="172"/>
      <c r="AJ55" s="146"/>
      <c r="AK55" s="171" t="s">
        <v>125</v>
      </c>
      <c r="AL55" s="171"/>
      <c r="AM55" s="171">
        <v>2</v>
      </c>
      <c r="AN55" s="171"/>
    </row>
    <row r="56" spans="2:40" x14ac:dyDescent="0.25">
      <c r="B56" s="15"/>
      <c r="C56" s="173" t="s">
        <v>214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6"/>
      <c r="U56" s="154" t="s">
        <v>127</v>
      </c>
      <c r="V56" s="155"/>
      <c r="W56" s="155"/>
      <c r="X56" s="155"/>
      <c r="Y56" s="155"/>
      <c r="Z56" s="156"/>
      <c r="AA56" s="183">
        <v>0</v>
      </c>
      <c r="AB56" s="184"/>
      <c r="AC56" s="185"/>
      <c r="AD56" s="154">
        <v>0</v>
      </c>
      <c r="AE56" s="156"/>
      <c r="AF56" s="154">
        <v>0</v>
      </c>
      <c r="AG56" s="156"/>
      <c r="AH56" s="154">
        <v>1</v>
      </c>
      <c r="AI56" s="172"/>
      <c r="AJ56" s="146"/>
      <c r="AK56" s="171" t="s">
        <v>126</v>
      </c>
      <c r="AL56" s="171"/>
      <c r="AM56" s="171">
        <v>1</v>
      </c>
      <c r="AN56" s="171"/>
    </row>
    <row r="57" spans="2:40" x14ac:dyDescent="0.25">
      <c r="B57" s="15"/>
      <c r="C57" s="173" t="s">
        <v>224</v>
      </c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6"/>
      <c r="U57" s="154" t="s">
        <v>127</v>
      </c>
      <c r="V57" s="155"/>
      <c r="W57" s="155"/>
      <c r="X57" s="155"/>
      <c r="Y57" s="155"/>
      <c r="Z57" s="156"/>
      <c r="AA57" s="183">
        <v>0</v>
      </c>
      <c r="AB57" s="184"/>
      <c r="AC57" s="185"/>
      <c r="AD57" s="154">
        <v>0</v>
      </c>
      <c r="AE57" s="156"/>
      <c r="AF57" s="154">
        <v>0</v>
      </c>
      <c r="AG57" s="156"/>
      <c r="AH57" s="154">
        <v>0</v>
      </c>
      <c r="AI57" s="172"/>
      <c r="AJ57" s="146"/>
      <c r="AK57" s="171" t="s">
        <v>127</v>
      </c>
      <c r="AL57" s="171"/>
      <c r="AM57" s="171">
        <v>0</v>
      </c>
      <c r="AN57" s="171"/>
    </row>
    <row r="58" spans="2:40" x14ac:dyDescent="0.25">
      <c r="B58" s="15"/>
      <c r="C58" s="173" t="s">
        <v>215</v>
      </c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6"/>
      <c r="U58" s="154" t="s">
        <v>127</v>
      </c>
      <c r="V58" s="155"/>
      <c r="W58" s="155"/>
      <c r="X58" s="155"/>
      <c r="Y58" s="155"/>
      <c r="Z58" s="156"/>
      <c r="AA58" s="183">
        <v>0</v>
      </c>
      <c r="AB58" s="184"/>
      <c r="AC58" s="185"/>
      <c r="AD58" s="154">
        <v>0</v>
      </c>
      <c r="AE58" s="156"/>
      <c r="AF58" s="154">
        <v>0</v>
      </c>
      <c r="AG58" s="156"/>
      <c r="AH58" s="154">
        <v>0</v>
      </c>
      <c r="AI58" s="172"/>
      <c r="AJ58" s="146"/>
      <c r="AK58" s="171" t="s">
        <v>15</v>
      </c>
      <c r="AL58" s="171"/>
      <c r="AM58" s="171">
        <v>-1</v>
      </c>
      <c r="AN58" s="171"/>
    </row>
    <row r="59" spans="2:40" x14ac:dyDescent="0.25">
      <c r="B59" s="15"/>
      <c r="C59" s="173" t="s">
        <v>216</v>
      </c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6"/>
      <c r="U59" s="154" t="s">
        <v>81</v>
      </c>
      <c r="V59" s="155"/>
      <c r="W59" s="155"/>
      <c r="X59" s="155"/>
      <c r="Y59" s="155"/>
      <c r="Z59" s="156"/>
      <c r="AA59" s="183">
        <v>4</v>
      </c>
      <c r="AB59" s="184"/>
      <c r="AC59" s="185"/>
      <c r="AD59" s="154">
        <v>1</v>
      </c>
      <c r="AE59" s="156"/>
      <c r="AF59" s="154">
        <v>1</v>
      </c>
      <c r="AG59" s="156"/>
      <c r="AH59" s="154">
        <v>1</v>
      </c>
      <c r="AI59" s="172"/>
      <c r="AJ59" s="146"/>
    </row>
    <row r="60" spans="2:40" x14ac:dyDescent="0.25">
      <c r="B60" s="15"/>
      <c r="C60" s="173" t="s">
        <v>217</v>
      </c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6"/>
      <c r="U60" s="154" t="s">
        <v>126</v>
      </c>
      <c r="V60" s="155"/>
      <c r="W60" s="155"/>
      <c r="X60" s="155"/>
      <c r="Y60" s="155"/>
      <c r="Z60" s="156"/>
      <c r="AA60" s="183">
        <v>1</v>
      </c>
      <c r="AB60" s="184"/>
      <c r="AC60" s="185"/>
      <c r="AD60" s="154">
        <v>0</v>
      </c>
      <c r="AE60" s="156"/>
      <c r="AF60" s="154">
        <v>0</v>
      </c>
      <c r="AG60" s="156"/>
      <c r="AH60" s="154">
        <v>1</v>
      </c>
      <c r="AI60" s="172"/>
      <c r="AJ60" s="146"/>
    </row>
    <row r="61" spans="2:40" x14ac:dyDescent="0.25">
      <c r="B61" s="15"/>
      <c r="C61" s="173" t="s">
        <v>218</v>
      </c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6"/>
      <c r="U61" s="154" t="s">
        <v>15</v>
      </c>
      <c r="V61" s="155"/>
      <c r="W61" s="155"/>
      <c r="X61" s="155"/>
      <c r="Y61" s="155"/>
      <c r="Z61" s="156"/>
      <c r="AA61" s="183">
        <v>-1</v>
      </c>
      <c r="AB61" s="184"/>
      <c r="AC61" s="185"/>
      <c r="AD61" s="154">
        <v>0</v>
      </c>
      <c r="AE61" s="156"/>
      <c r="AF61" s="154">
        <v>0</v>
      </c>
      <c r="AG61" s="156"/>
      <c r="AH61" s="154">
        <v>1</v>
      </c>
      <c r="AI61" s="172"/>
      <c r="AJ61" s="146"/>
    </row>
    <row r="62" spans="2:40" x14ac:dyDescent="0.25">
      <c r="B62" s="15"/>
      <c r="C62" s="173" t="s">
        <v>219</v>
      </c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6"/>
      <c r="U62" s="154" t="s">
        <v>15</v>
      </c>
      <c r="V62" s="155"/>
      <c r="W62" s="155"/>
      <c r="X62" s="155"/>
      <c r="Y62" s="155"/>
      <c r="Z62" s="156"/>
      <c r="AA62" s="183">
        <v>-1</v>
      </c>
      <c r="AB62" s="184"/>
      <c r="AC62" s="185"/>
      <c r="AD62" s="154">
        <v>0</v>
      </c>
      <c r="AE62" s="156"/>
      <c r="AF62" s="154">
        <v>0</v>
      </c>
      <c r="AG62" s="156"/>
      <c r="AH62" s="154">
        <v>0</v>
      </c>
      <c r="AI62" s="172"/>
      <c r="AJ62" s="146"/>
    </row>
    <row r="63" spans="2:40" x14ac:dyDescent="0.25">
      <c r="B63" s="15"/>
      <c r="C63" s="173" t="s">
        <v>220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6"/>
      <c r="U63" s="154" t="s">
        <v>124</v>
      </c>
      <c r="V63" s="155"/>
      <c r="W63" s="155"/>
      <c r="X63" s="155"/>
      <c r="Y63" s="155"/>
      <c r="Z63" s="156"/>
      <c r="AA63" s="183">
        <v>3</v>
      </c>
      <c r="AB63" s="184"/>
      <c r="AC63" s="185"/>
      <c r="AD63" s="154">
        <v>1</v>
      </c>
      <c r="AE63" s="156"/>
      <c r="AF63" s="154">
        <v>1</v>
      </c>
      <c r="AG63" s="156"/>
      <c r="AH63" s="154">
        <v>0</v>
      </c>
      <c r="AI63" s="172"/>
      <c r="AJ63" s="146"/>
    </row>
    <row r="64" spans="2:40" x14ac:dyDescent="0.25">
      <c r="B64" s="15"/>
      <c r="C64" s="173" t="s">
        <v>221</v>
      </c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6"/>
      <c r="U64" s="154" t="s">
        <v>126</v>
      </c>
      <c r="V64" s="155"/>
      <c r="W64" s="155"/>
      <c r="X64" s="155"/>
      <c r="Y64" s="155"/>
      <c r="Z64" s="156"/>
      <c r="AA64" s="183">
        <v>1</v>
      </c>
      <c r="AB64" s="184"/>
      <c r="AC64" s="185"/>
      <c r="AD64" s="154">
        <v>1</v>
      </c>
      <c r="AE64" s="156"/>
      <c r="AF64" s="154">
        <v>0</v>
      </c>
      <c r="AG64" s="156"/>
      <c r="AH64" s="154">
        <v>1</v>
      </c>
      <c r="AI64" s="172"/>
      <c r="AJ64" s="146"/>
    </row>
    <row r="65" spans="2:36" x14ac:dyDescent="0.25">
      <c r="B65" s="15"/>
      <c r="C65" s="173" t="s">
        <v>222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6"/>
      <c r="U65" s="154" t="s">
        <v>127</v>
      </c>
      <c r="V65" s="155"/>
      <c r="W65" s="155"/>
      <c r="X65" s="155"/>
      <c r="Y65" s="155"/>
      <c r="Z65" s="156"/>
      <c r="AA65" s="183">
        <v>0</v>
      </c>
      <c r="AB65" s="184"/>
      <c r="AC65" s="185"/>
      <c r="AD65" s="154">
        <v>0</v>
      </c>
      <c r="AE65" s="156"/>
      <c r="AF65" s="154">
        <v>0</v>
      </c>
      <c r="AG65" s="156"/>
      <c r="AH65" s="154">
        <v>1</v>
      </c>
      <c r="AI65" s="172"/>
      <c r="AJ65" s="146"/>
    </row>
    <row r="66" spans="2:36" x14ac:dyDescent="0.25">
      <c r="B66" s="15"/>
      <c r="C66" s="173" t="s">
        <v>223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6"/>
      <c r="U66" s="154" t="s">
        <v>81</v>
      </c>
      <c r="V66" s="155"/>
      <c r="W66" s="155"/>
      <c r="X66" s="155"/>
      <c r="Y66" s="155"/>
      <c r="Z66" s="156"/>
      <c r="AA66" s="183">
        <v>4</v>
      </c>
      <c r="AB66" s="184"/>
      <c r="AC66" s="185"/>
      <c r="AD66" s="154">
        <v>1</v>
      </c>
      <c r="AE66" s="156"/>
      <c r="AF66" s="154">
        <v>1</v>
      </c>
      <c r="AG66" s="156"/>
      <c r="AH66" s="154">
        <v>1</v>
      </c>
      <c r="AI66" s="172"/>
      <c r="AJ66" s="146"/>
    </row>
    <row r="67" spans="2:36" x14ac:dyDescent="0.25">
      <c r="B67" s="15"/>
      <c r="C67" s="173" t="s">
        <v>225</v>
      </c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6"/>
      <c r="U67" s="154" t="s">
        <v>126</v>
      </c>
      <c r="V67" s="155"/>
      <c r="W67" s="155"/>
      <c r="X67" s="155"/>
      <c r="Y67" s="155"/>
      <c r="Z67" s="156"/>
      <c r="AA67" s="183">
        <v>1</v>
      </c>
      <c r="AB67" s="184"/>
      <c r="AC67" s="185"/>
      <c r="AD67" s="154">
        <v>1</v>
      </c>
      <c r="AE67" s="156"/>
      <c r="AF67" s="154">
        <v>0</v>
      </c>
      <c r="AG67" s="156"/>
      <c r="AH67" s="154">
        <v>0</v>
      </c>
      <c r="AI67" s="172"/>
      <c r="AJ67" s="146"/>
    </row>
    <row r="68" spans="2:36" x14ac:dyDescent="0.25">
      <c r="B68" s="15"/>
      <c r="C68" s="173" t="s">
        <v>226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6"/>
      <c r="U68" s="154" t="s">
        <v>126</v>
      </c>
      <c r="V68" s="155"/>
      <c r="W68" s="155"/>
      <c r="X68" s="155"/>
      <c r="Y68" s="155"/>
      <c r="Z68" s="156"/>
      <c r="AA68" s="183">
        <v>1</v>
      </c>
      <c r="AB68" s="184"/>
      <c r="AC68" s="185"/>
      <c r="AD68" s="154">
        <v>1</v>
      </c>
      <c r="AE68" s="156"/>
      <c r="AF68" s="154">
        <v>1</v>
      </c>
      <c r="AG68" s="156"/>
      <c r="AH68" s="154">
        <v>1</v>
      </c>
      <c r="AI68" s="172"/>
      <c r="AJ68" s="146"/>
    </row>
    <row r="69" spans="2:36" x14ac:dyDescent="0.25">
      <c r="B69" s="15"/>
      <c r="C69" s="173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6"/>
      <c r="U69" s="174"/>
      <c r="V69" s="175"/>
      <c r="W69" s="175"/>
      <c r="X69" s="175"/>
      <c r="Y69" s="175"/>
      <c r="Z69" s="176"/>
      <c r="AA69" s="177">
        <f>SUM(AA54:AC68)+2</f>
        <v>18</v>
      </c>
      <c r="AB69" s="178"/>
      <c r="AC69" s="179"/>
      <c r="AD69" s="154">
        <f>AA54*AD54+AA55*AD55+AA56*AD56+AA57*AD57+AA58*AD58+AA59*AD59+AA60*AD60+AA61*AD61+AA62*AD62+AA63*AD63+AA64*AD64+AA65*AD65+AA66*AD66+AA67*AD67+AA68*AD68</f>
        <v>17</v>
      </c>
      <c r="AE69" s="156"/>
      <c r="AF69" s="154">
        <f>AA54*AF54+AA55*AF55+AA56*AF56+AA57*AF57+AA58*AF58+AA59*AF59+AA60*AF60+AA61*AF61+AA62*AF62+AA63*AF63+AA64*AF64+AA65*AF65+AA66*AF66+AA67*AF67+AA68*AF68</f>
        <v>15</v>
      </c>
      <c r="AG69" s="156"/>
      <c r="AH69" s="154">
        <f>AA54*AH54+AA55*AH55+AA56*AH56+AA57*AH57+AA58*AH58+AA59*AH59+AA60*AH60+AA61*AH61+AA62*AH62+AA63*AH63+AA64*AH64+AA65*AH65+AA66*AH66+AA67*AH67+AA68*AH68</f>
        <v>12</v>
      </c>
      <c r="AI69" s="172"/>
      <c r="AJ69" s="146"/>
    </row>
    <row r="70" spans="2:36" x14ac:dyDescent="0.25">
      <c r="B70" s="15"/>
      <c r="C70" s="173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6"/>
      <c r="U70" s="160"/>
      <c r="V70" s="161"/>
      <c r="W70" s="161"/>
      <c r="X70" s="161"/>
      <c r="Y70" s="161"/>
      <c r="Z70" s="162"/>
      <c r="AA70" s="180"/>
      <c r="AB70" s="181"/>
      <c r="AC70" s="182"/>
      <c r="AD70" s="154"/>
      <c r="AE70" s="156"/>
      <c r="AF70" s="154"/>
      <c r="AG70" s="156"/>
      <c r="AH70" s="154"/>
      <c r="AI70" s="172"/>
      <c r="AJ70" s="146"/>
    </row>
    <row r="71" spans="2:36" ht="15.75" thickBot="1" x14ac:dyDescent="0.3">
      <c r="B71" s="15"/>
      <c r="C71" s="186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8"/>
      <c r="U71" s="189"/>
      <c r="V71" s="187"/>
      <c r="W71" s="187"/>
      <c r="X71" s="187"/>
      <c r="Y71" s="187"/>
      <c r="Z71" s="188"/>
      <c r="AA71" s="190" t="s">
        <v>227</v>
      </c>
      <c r="AB71" s="191"/>
      <c r="AC71" s="192"/>
      <c r="AD71" s="193">
        <f>AD69/AA69</f>
        <v>0.94444444444444442</v>
      </c>
      <c r="AE71" s="194"/>
      <c r="AF71" s="195">
        <f>AF69/AA69</f>
        <v>0.83333333333333337</v>
      </c>
      <c r="AG71" s="196"/>
      <c r="AH71" s="195">
        <f>AH69/AA69</f>
        <v>0.66666666666666663</v>
      </c>
      <c r="AI71" s="197"/>
      <c r="AJ71" s="146"/>
    </row>
    <row r="72" spans="2:36" x14ac:dyDescent="0.25">
      <c r="C72" s="160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2"/>
      <c r="U72" s="160"/>
      <c r="V72" s="161"/>
      <c r="W72" s="161"/>
      <c r="X72" s="161"/>
      <c r="Y72" s="161"/>
      <c r="Z72" s="162"/>
      <c r="AA72" s="160"/>
      <c r="AB72" s="161"/>
      <c r="AC72" s="162"/>
      <c r="AD72" s="160"/>
      <c r="AE72" s="162"/>
      <c r="AF72" s="160"/>
      <c r="AG72" s="162"/>
      <c r="AH72" s="160"/>
      <c r="AI72" s="162"/>
    </row>
  </sheetData>
  <mergeCells count="138">
    <mergeCell ref="CB5:DH26"/>
    <mergeCell ref="AD54:AE54"/>
    <mergeCell ref="AF54:AG54"/>
    <mergeCell ref="AH54:AI54"/>
    <mergeCell ref="C54:T54"/>
    <mergeCell ref="C52:T53"/>
    <mergeCell ref="C51:AI51"/>
    <mergeCell ref="U52:Z53"/>
    <mergeCell ref="AA52:AC53"/>
    <mergeCell ref="U54:Z54"/>
    <mergeCell ref="AA54:AC54"/>
    <mergeCell ref="AD52:AI52"/>
    <mergeCell ref="AD53:AE53"/>
    <mergeCell ref="AF53:AG53"/>
    <mergeCell ref="AH53:AI53"/>
    <mergeCell ref="AK52:AL52"/>
    <mergeCell ref="AM52:AN52"/>
    <mergeCell ref="AK53:AL53"/>
    <mergeCell ref="AM53:AN53"/>
    <mergeCell ref="AK54:AL54"/>
    <mergeCell ref="AM54:AN54"/>
    <mergeCell ref="C55:T55"/>
    <mergeCell ref="U55:Z55"/>
    <mergeCell ref="AA55:AC55"/>
    <mergeCell ref="AD55:AE55"/>
    <mergeCell ref="AF55:AG55"/>
    <mergeCell ref="AH55:AI55"/>
    <mergeCell ref="A1:L1"/>
    <mergeCell ref="D5:AJ26"/>
    <mergeCell ref="AP5:BV26"/>
    <mergeCell ref="AK55:AL55"/>
    <mergeCell ref="AM55:AN55"/>
    <mergeCell ref="C57:T57"/>
    <mergeCell ref="U57:Z57"/>
    <mergeCell ref="AA57:AC57"/>
    <mergeCell ref="AD57:AE57"/>
    <mergeCell ref="AF57:AG57"/>
    <mergeCell ref="AH57:AI57"/>
    <mergeCell ref="C56:T56"/>
    <mergeCell ref="U56:Z56"/>
    <mergeCell ref="AA56:AC56"/>
    <mergeCell ref="AD56:AE56"/>
    <mergeCell ref="AF56:AG56"/>
    <mergeCell ref="AH56:AI56"/>
    <mergeCell ref="C59:T59"/>
    <mergeCell ref="U59:Z59"/>
    <mergeCell ref="AA59:AC59"/>
    <mergeCell ref="AD59:AE59"/>
    <mergeCell ref="AF59:AG59"/>
    <mergeCell ref="AH59:AI59"/>
    <mergeCell ref="C58:T58"/>
    <mergeCell ref="U58:Z58"/>
    <mergeCell ref="AA58:AC58"/>
    <mergeCell ref="AD58:AE58"/>
    <mergeCell ref="AF58:AG58"/>
    <mergeCell ref="AH58:AI58"/>
    <mergeCell ref="C61:T61"/>
    <mergeCell ref="U61:Z61"/>
    <mergeCell ref="AA61:AC61"/>
    <mergeCell ref="AD61:AE61"/>
    <mergeCell ref="AF61:AG61"/>
    <mergeCell ref="AH61:AI61"/>
    <mergeCell ref="C60:T60"/>
    <mergeCell ref="U60:Z60"/>
    <mergeCell ref="AA60:AC60"/>
    <mergeCell ref="AD60:AE60"/>
    <mergeCell ref="AF60:AG60"/>
    <mergeCell ref="AH60:AI60"/>
    <mergeCell ref="C63:T63"/>
    <mergeCell ref="U63:Z63"/>
    <mergeCell ref="AA63:AC63"/>
    <mergeCell ref="AD63:AE63"/>
    <mergeCell ref="AF63:AG63"/>
    <mergeCell ref="AH63:AI63"/>
    <mergeCell ref="C62:T62"/>
    <mergeCell ref="U62:Z62"/>
    <mergeCell ref="AA62:AC62"/>
    <mergeCell ref="AD62:AE62"/>
    <mergeCell ref="AF62:AG62"/>
    <mergeCell ref="AH62:AI62"/>
    <mergeCell ref="C65:T65"/>
    <mergeCell ref="U65:Z65"/>
    <mergeCell ref="AA65:AC65"/>
    <mergeCell ref="AD65:AE65"/>
    <mergeCell ref="AF65:AG65"/>
    <mergeCell ref="AH65:AI65"/>
    <mergeCell ref="C64:T64"/>
    <mergeCell ref="U64:Z64"/>
    <mergeCell ref="AA64:AC64"/>
    <mergeCell ref="AD64:AE64"/>
    <mergeCell ref="AF64:AG64"/>
    <mergeCell ref="AH64:AI64"/>
    <mergeCell ref="AA67:AC67"/>
    <mergeCell ref="AD67:AE67"/>
    <mergeCell ref="AF67:AG67"/>
    <mergeCell ref="AH67:AI67"/>
    <mergeCell ref="C66:T66"/>
    <mergeCell ref="U66:Z66"/>
    <mergeCell ref="AA66:AC66"/>
    <mergeCell ref="AD66:AE66"/>
    <mergeCell ref="AF66:AG66"/>
    <mergeCell ref="AH66:AI66"/>
    <mergeCell ref="C72:T72"/>
    <mergeCell ref="U72:Z72"/>
    <mergeCell ref="AA72:AC72"/>
    <mergeCell ref="AD72:AE72"/>
    <mergeCell ref="AF72:AG72"/>
    <mergeCell ref="AH72:AI72"/>
    <mergeCell ref="C71:T71"/>
    <mergeCell ref="U71:Z71"/>
    <mergeCell ref="AA71:AC71"/>
    <mergeCell ref="AD71:AE71"/>
    <mergeCell ref="AF71:AG71"/>
    <mergeCell ref="AH71:AI71"/>
    <mergeCell ref="AK56:AL56"/>
    <mergeCell ref="AM56:AN56"/>
    <mergeCell ref="AK57:AL57"/>
    <mergeCell ref="AM57:AN57"/>
    <mergeCell ref="AF69:AG69"/>
    <mergeCell ref="AH69:AI69"/>
    <mergeCell ref="C70:T70"/>
    <mergeCell ref="AD70:AE70"/>
    <mergeCell ref="AF70:AG70"/>
    <mergeCell ref="AH70:AI70"/>
    <mergeCell ref="C69:T69"/>
    <mergeCell ref="AD69:AE69"/>
    <mergeCell ref="AK58:AL58"/>
    <mergeCell ref="AM58:AN58"/>
    <mergeCell ref="U69:Z70"/>
    <mergeCell ref="AA69:AC70"/>
    <mergeCell ref="C68:T68"/>
    <mergeCell ref="U68:Z68"/>
    <mergeCell ref="AA68:AC68"/>
    <mergeCell ref="AD68:AE68"/>
    <mergeCell ref="AF68:AG68"/>
    <mergeCell ref="AH68:AI68"/>
    <mergeCell ref="C67:T67"/>
    <mergeCell ref="U67:Z6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Localización</vt:lpstr>
      <vt:lpstr>Procedimiento Brown and Gibson</vt:lpstr>
      <vt:lpstr>Requerimientos de equipos</vt:lpstr>
      <vt:lpstr>Método SLP</vt:lpstr>
      <vt:lpstr>Requerimiento de espacios</vt:lpstr>
      <vt:lpstr>Evaluación de adyacencia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2020-10-05T21:16:27Z</dcterms:created>
  <dcterms:modified xsi:type="dcterms:W3CDTF">2021-02-10T04:13:33Z</dcterms:modified>
</cp:coreProperties>
</file>